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760"/>
  </bookViews>
  <sheets>
    <sheet name="Лист1" sheetId="1" r:id="rId1"/>
  </sheets>
  <definedNames>
    <definedName name="_xlnm.Print_Area" localSheetId="0">Лист1!$B$1:$J$185</definedName>
  </definedNames>
  <calcPr calcId="162913"/>
</workbook>
</file>

<file path=xl/calcChain.xml><?xml version="1.0" encoding="utf-8"?>
<calcChain xmlns="http://schemas.openxmlformats.org/spreadsheetml/2006/main">
  <c r="I6" i="1" l="1"/>
  <c r="I130" i="1"/>
  <c r="I129" i="1" s="1"/>
  <c r="I89" i="1"/>
  <c r="I34" i="1"/>
  <c r="I33" i="1" s="1"/>
  <c r="I32" i="1" s="1"/>
  <c r="I108" i="1"/>
  <c r="I106" i="1" s="1"/>
  <c r="I23" i="1"/>
  <c r="I21" i="1" s="1"/>
  <c r="I73" i="1"/>
  <c r="I158" i="1"/>
  <c r="I155" i="1"/>
  <c r="I146" i="1" s="1"/>
  <c r="I115" i="1"/>
  <c r="I138" i="1"/>
  <c r="I163" i="1"/>
  <c r="I101" i="1"/>
  <c r="I95" i="1"/>
  <c r="I85" i="1"/>
  <c r="I81" i="1"/>
  <c r="I60" i="1"/>
  <c r="I176" i="1" l="1"/>
</calcChain>
</file>

<file path=xl/sharedStrings.xml><?xml version="1.0" encoding="utf-8"?>
<sst xmlns="http://schemas.openxmlformats.org/spreadsheetml/2006/main" count="455" uniqueCount="258">
  <si>
    <t>…</t>
  </si>
  <si>
    <t>грн.</t>
  </si>
  <si>
    <t xml:space="preserve">Виконавчий комітет Лубенської міської ради (відповідальний виконавець) </t>
  </si>
  <si>
    <t>Державне управління</t>
  </si>
  <si>
    <t>Будівництво</t>
  </si>
  <si>
    <t>0490</t>
  </si>
  <si>
    <t>Реалізація заходів щодо інвестиційного розвитку території</t>
  </si>
  <si>
    <t>0443</t>
  </si>
  <si>
    <t>Управління освіти виконавчого комітету Лубенської міської ради (головний розпорядник)</t>
  </si>
  <si>
    <t>Управління освіти виконавчого комітету Лубенської міської ради (відповідальний виконавець)</t>
  </si>
  <si>
    <t>Освіта</t>
  </si>
  <si>
    <t>0910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</si>
  <si>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</si>
  <si>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</si>
  <si>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</si>
  <si>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Управління охорони здоров'я виконавчого комітету Лубенської міської ради (головний розпорядник)</t>
  </si>
  <si>
    <t>Управління охорони здоров'я виконавчого комітету Лубенської міської ради (відповідальний виконавець)</t>
  </si>
  <si>
    <t>0111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</si>
  <si>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 </t>
  </si>
  <si>
    <t>Охорона здоров'я</t>
  </si>
  <si>
    <t>0731</t>
  </si>
  <si>
    <t>Багатопрофільна стаціонарна медична допомога населенню</t>
  </si>
  <si>
    <t>0722</t>
  </si>
  <si>
    <t>Надання стоматологічної допомоги населенню</t>
  </si>
  <si>
    <t>0726</t>
  </si>
  <si>
    <t>Первинна медична допомога населенню</t>
  </si>
  <si>
    <t>0763</t>
  </si>
  <si>
    <t>Служби технічного нагляду за будівництвом та капітальним ремонтом, централізовані бухгалтерії, групи централізованого господарського обслуговування</t>
  </si>
  <si>
    <t>Проведення невідкладних відновлювальнихробіт, будівництво та реконструкція лікарень загального профілю</t>
  </si>
  <si>
    <t>Управління культури і мистецтв виконавчого комітету Лубенської міської ради (головний розпорядник)</t>
  </si>
  <si>
    <t>Культура і мистецтво</t>
  </si>
  <si>
    <t>0824</t>
  </si>
  <si>
    <t>Житлово-комунальне господарство</t>
  </si>
  <si>
    <t>Капітальний ремонт об'єктів житлового господарства</t>
  </si>
  <si>
    <t>0610</t>
  </si>
  <si>
    <t>Капітальний ремонт житлового фонду</t>
  </si>
  <si>
    <t>Капітальний ремонт житлового фонду об'єднань співвласників багатоквартирних будинків</t>
  </si>
  <si>
    <t>Фінансова підтримка об'єктів житлово-комунального господарства</t>
  </si>
  <si>
    <t>Фінансова підтримка об'єктів комунального господарства</t>
  </si>
  <si>
    <t>0620</t>
  </si>
  <si>
    <t>Забезпечення функціонування водопровідно-каналізаційного господарства</t>
  </si>
  <si>
    <t>Впровадження засобів обліку витрат та регулювання споживання води та теплової енергії</t>
  </si>
  <si>
    <t>Заходи, пов'язані з поліпшенням питної води</t>
  </si>
  <si>
    <t>Транспорт, дорожнє господарство, зв'язок, телекомунікації та інформатика</t>
  </si>
  <si>
    <t>0456</t>
  </si>
  <si>
    <t>Утримання та розвиток інфраструктури доріг</t>
  </si>
  <si>
    <t>Інші послуги, пов'язані з економічною діяльністю</t>
  </si>
  <si>
    <t>Управління з питань комунального майна та земельних відносин виконавчого комітету Лубенської міської ради (головний розпорядник)</t>
  </si>
  <si>
    <t>Управління з питань комунального майна та земельних відносин виконавчого комітету Лубенської міської ради (відповідальний виконавець)</t>
  </si>
  <si>
    <t>Охорона навколишнього природного середовища та ядерна безпека</t>
  </si>
  <si>
    <t>0511</t>
  </si>
  <si>
    <t>Охорона і раціональне використання земель</t>
  </si>
  <si>
    <t>Видатки, не віднесені до основних груп</t>
  </si>
  <si>
    <t xml:space="preserve">Капітальні видатки </t>
  </si>
  <si>
    <t>Виконавчий комітет Лубенської міської ради  (головний розпорядник)</t>
  </si>
  <si>
    <t>Карпець О. В.</t>
  </si>
  <si>
    <t>Секретар міської ради</t>
  </si>
  <si>
    <t>Романенко (05361) 77 352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</si>
  <si>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</si>
  <si>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</si>
  <si>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>0210150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</si>
  <si>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</si>
  <si>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0210100</t>
  </si>
  <si>
    <t>0210000</t>
  </si>
  <si>
    <t>0200000</t>
  </si>
  <si>
    <t>0150</t>
  </si>
  <si>
    <t>0100</t>
  </si>
  <si>
    <t>Економічна діяльність</t>
  </si>
  <si>
    <t>Будівництво та регіональний розвиток</t>
  </si>
  <si>
    <t>0600000</t>
  </si>
  <si>
    <t>061000</t>
  </si>
  <si>
    <t>0611000</t>
  </si>
  <si>
    <t>0611010</t>
  </si>
  <si>
    <t>Надання дошкільної освіти</t>
  </si>
  <si>
    <t>0611020</t>
  </si>
  <si>
    <t>0611150</t>
  </si>
  <si>
    <t>0990</t>
  </si>
  <si>
    <t>Методичне забезпечення діяльності навчальних закладів</t>
  </si>
  <si>
    <t>0617000</t>
  </si>
  <si>
    <t>0617300</t>
  </si>
  <si>
    <t>0617321</t>
  </si>
  <si>
    <t>Будівництво освітніх установ та закладів</t>
  </si>
  <si>
    <t>Будівництво дошкільного навчального закладу комбінованого типу на 12 груп для дітей з проблемами опорно-рухового апарату та вадами мовлення</t>
  </si>
  <si>
    <t>Реконструкція благоустрою території ЗНЗ №2</t>
  </si>
  <si>
    <t>Реконструкція електрощитової ЗНЗ №2</t>
  </si>
  <si>
    <t>Реконструкція ЗНЗ №3 з термомодернізацією будівель</t>
  </si>
  <si>
    <t>Реконструкція будівлі (виготовлення облікової картки об'єкта культурної спадщини) ЗНЗ №10</t>
  </si>
  <si>
    <t>0700000</t>
  </si>
  <si>
    <t>0710000</t>
  </si>
  <si>
    <t>0712010</t>
  </si>
  <si>
    <t>0712000</t>
  </si>
  <si>
    <t>0717000</t>
  </si>
  <si>
    <t>0717300</t>
  </si>
  <si>
    <t>0717322</t>
  </si>
  <si>
    <t>Будівництво медичних установ та закладів</t>
  </si>
  <si>
    <t>Утеплення приміщення дитячого відділення КЛ ЦМЛ</t>
  </si>
  <si>
    <t>Реконструкція  амбулаторії №6 Центру первинної медичної (медико-санітарної допомоги)</t>
  </si>
  <si>
    <t>0800000</t>
  </si>
  <si>
    <t xml:space="preserve">Управління соціального захисту населення виконавчого комітету Лубенської міської ради (головний розпорядник) </t>
  </si>
  <si>
    <t xml:space="preserve">Управління соціального захисту населення виконавчого комітету Лубенської міської ради (відповідальний виконавець) </t>
  </si>
  <si>
    <t>0810000</t>
  </si>
  <si>
    <t>0810100</t>
  </si>
  <si>
    <t>Керівництво і управління у відповідній сфері у містах (місті Києві), селищах, селах, об'єднаних теритріальних громадах</t>
  </si>
  <si>
    <t>0810160</t>
  </si>
  <si>
    <t>0813000</t>
  </si>
  <si>
    <t>Соціальний захист та соціальне забезпечення</t>
  </si>
  <si>
    <t>0813100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</si>
  <si>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</si>
  <si>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0813104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</si>
  <si>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</si>
  <si>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 інвалідністю</t>
  </si>
  <si>
    <t>0813105</t>
  </si>
  <si>
    <t>1010</t>
  </si>
  <si>
    <t>Надання реабілітаційних послуг інвалідам та дітям-інвалідам</t>
  </si>
  <si>
    <t>1200000</t>
  </si>
  <si>
    <t>Експлуатація та технічне обслуговування житлового фонду</t>
  </si>
  <si>
    <t>Утримання та ефективна експлуатація об'єктів житлово-комунального господарства</t>
  </si>
  <si>
    <t>Забезпечення діяльності водопровідно-каналізаційного господарства</t>
  </si>
  <si>
    <t>1217000</t>
  </si>
  <si>
    <t>Організація благоустрою населених пунктів</t>
  </si>
  <si>
    <t>1217300</t>
  </si>
  <si>
    <t>Будівництво інших об'єктів соціальної та виробничої інфраструктури комунальної власності</t>
  </si>
  <si>
    <t xml:space="preserve">Утримання та розвиток автомобільних доріг та дорожньої інфраструктури </t>
  </si>
  <si>
    <t>1000000</t>
  </si>
  <si>
    <t>1010000</t>
  </si>
  <si>
    <t>1010100</t>
  </si>
  <si>
    <t>1010160</t>
  </si>
  <si>
    <t>0160</t>
  </si>
  <si>
    <t>1011000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</si>
  <si>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</si>
  <si>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</si>
  <si>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1014000</t>
  </si>
  <si>
    <t>1014030</t>
  </si>
  <si>
    <t>Забезпечення діяльності бібліотек</t>
  </si>
  <si>
    <t>1014040</t>
  </si>
  <si>
    <t>Забезпечення діяльності музеїв і виставок</t>
  </si>
  <si>
    <t>3110100</t>
  </si>
  <si>
    <t>3117000</t>
  </si>
  <si>
    <t>3117300</t>
  </si>
  <si>
    <t>3117600</t>
  </si>
  <si>
    <t>Інші програми та заходи , пов'язані з економічною діяльністю</t>
  </si>
  <si>
    <t>3117650</t>
  </si>
  <si>
    <t>Проведення експертної грошової оцінки земельної ділянки чи права на неї</t>
  </si>
  <si>
    <t>3117100</t>
  </si>
  <si>
    <t>Сільське, лісове, рибне господарство та мисливство</t>
  </si>
  <si>
    <t>3117130</t>
  </si>
  <si>
    <t>Здійснення заходів із землеустрою</t>
  </si>
  <si>
    <t>Фінансове управління виконавчого комітету Лубенської міської ради (головний розпорядник)</t>
  </si>
  <si>
    <t>Фінансове управління виконавчого комітету Лубенської міської ради (відповідальний виконавець)</t>
  </si>
  <si>
    <t>0421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</si>
  <si>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</si>
  <si>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</si>
  <si>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</si>
  <si>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</si>
  <si>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 xml:space="preserve">Найменування об’єкта відповідно  до проектно- кошторисної документації 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</si>
  <si>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</si>
  <si>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</si>
  <si>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 гривень</t>
  </si>
  <si>
    <t>Рівень будівельної готовності об'єкта на кінець бюджетного періоду, %</t>
  </si>
  <si>
    <t>УСЬОГО</t>
  </si>
  <si>
    <t>Реконструкція огорожі  ЗНЗ №1 по вул. Я. Мудрого,25/1 в м. Лубни</t>
  </si>
  <si>
    <t>Реконструкція спортивного майданчика зі штучним покриттям та благоустрою  пришкільної території  ЗНЗ №6</t>
  </si>
  <si>
    <t xml:space="preserve">Будівництво дошкільного навчального закладу комбінованого типу на 12 груп для дітей з проблемами опорно-рухового апарату та вадами мовлення                      ( співфінансування) </t>
  </si>
  <si>
    <t xml:space="preserve">Реконструкція  ЗНЗ №3 по вул. Олександрівській,8/2  в м. Лубни з термомодернізацією будівлі </t>
  </si>
  <si>
    <t>0617363</t>
  </si>
  <si>
    <t>0617320</t>
  </si>
  <si>
    <t xml:space="preserve">Будівництво об'єктів соціально - культурного призначення </t>
  </si>
  <si>
    <t>0617360</t>
  </si>
  <si>
    <t xml:space="preserve">Виконання інвестиційних проектів </t>
  </si>
  <si>
    <t>8200</t>
  </si>
  <si>
    <t>0712100</t>
  </si>
  <si>
    <t xml:space="preserve">Стоматологічна допомога населенню </t>
  </si>
  <si>
    <t xml:space="preserve">Виготовлення проектно - кошторисної документації на об'єкт "Реконструкція приймального відділення з добудовою приміщень існуючої лікарні під відділення невідкладної медичної допомоги </t>
  </si>
  <si>
    <t>0710160</t>
  </si>
  <si>
    <t>071100</t>
  </si>
  <si>
    <t>1014060</t>
  </si>
  <si>
    <t>0828</t>
  </si>
  <si>
    <t>Забезпечення діяльності палаців і будинків культури,клубів,центрів дозвілля та інших клубних закладів</t>
  </si>
  <si>
    <t>1014081</t>
  </si>
  <si>
    <t>0829</t>
  </si>
  <si>
    <t>Забезпечення діяльності інших закладів в галузі культури і мистецтва</t>
  </si>
  <si>
    <t>9700</t>
  </si>
  <si>
    <t>9770</t>
  </si>
  <si>
    <t>Інші субвенції з місцевого бюджету</t>
  </si>
  <si>
    <t xml:space="preserve">Субвенції з місцевого бюджету іншим бюджетам на здійснення програм та заходів за рахунок коштів місцевого бюджету </t>
  </si>
  <si>
    <t>3117330</t>
  </si>
  <si>
    <t>6000</t>
  </si>
  <si>
    <t>6090</t>
  </si>
  <si>
    <t>0640</t>
  </si>
  <si>
    <t>Інша діяльність у сфері житлово - комунального господарства</t>
  </si>
  <si>
    <t>6030</t>
  </si>
  <si>
    <t>Забезпечення надійної та безперебійної експлуатації ліфтів</t>
  </si>
  <si>
    <t xml:space="preserve">Будівництво колектору по вул. Індустріальній та зливоприймальної дощової каналізації по вул. І. Франка </t>
  </si>
  <si>
    <t xml:space="preserve">Реконструкція площі Ярмаркової </t>
  </si>
  <si>
    <t>Будівництво спортивного майданчика по вул. Грушевського,4</t>
  </si>
  <si>
    <t>Реконструкція системи теплопостачання ЗОШ №3 в м. Лубни</t>
  </si>
  <si>
    <t>2019</t>
  </si>
  <si>
    <t>2017-2021</t>
  </si>
  <si>
    <t xml:space="preserve">Будівництво дитячого спортивного майданчика по вул. Драгоманова в м. Лубни  </t>
  </si>
  <si>
    <t>9000</t>
  </si>
  <si>
    <t xml:space="preserve">Міжбюджетні трансферти </t>
  </si>
  <si>
    <t>Будівництво туалету в парку ім. О. Донченка</t>
  </si>
  <si>
    <t>Будівництво спортивного майданчика зі штучним покриттям та благоустрою  пришкільної території  ЗНЗ №6</t>
  </si>
  <si>
    <t>Будівництво спортивного майданчика по вул. Грушевського</t>
  </si>
  <si>
    <t>9800</t>
  </si>
  <si>
    <t>5000</t>
  </si>
  <si>
    <t>0215000</t>
  </si>
  <si>
    <t>0215041</t>
  </si>
  <si>
    <t>5041</t>
  </si>
  <si>
    <t>Субвенція з місцевого бюджету державному бюджету на виконання програм соціально-економічного розвитку регіонів</t>
  </si>
  <si>
    <t>Фізична культура і спорт</t>
  </si>
  <si>
    <t>0810</t>
  </si>
  <si>
    <t xml:space="preserve">Утримання та фінансова підтримка спортивних споруд </t>
  </si>
  <si>
    <t>0215040</t>
  </si>
  <si>
    <t>5040</t>
  </si>
  <si>
    <t>Підтримка і розвиток спортивної інфраструктури</t>
  </si>
  <si>
    <t>0219000</t>
  </si>
  <si>
    <t>Міжбюджетні трансферти</t>
  </si>
  <si>
    <t>0219800</t>
  </si>
  <si>
    <t>0180</t>
  </si>
  <si>
    <t>0615000</t>
  </si>
  <si>
    <t>0615030</t>
  </si>
  <si>
    <t>0615031</t>
  </si>
  <si>
    <t xml:space="preserve">Утримання та навчально - тренувальна робота комунальних дитячо - юнацьих спортивних шкіл </t>
  </si>
  <si>
    <t xml:space="preserve">Розвиток дитячо - юнацького та резервного спорту </t>
  </si>
  <si>
    <t>Додаток 5
до рішення  сорок третьої  сесії Лубенської міської ради
від 14.02.2019р.</t>
  </si>
  <si>
    <t>0817000</t>
  </si>
  <si>
    <t>0817363</t>
  </si>
  <si>
    <t>0817300</t>
  </si>
  <si>
    <t>0817360</t>
  </si>
  <si>
    <t>Виконання інвестиційних проектів в рамках здійснення заходів щодо соціально - економічного розвитку окремих територій</t>
  </si>
  <si>
    <t>9750</t>
  </si>
  <si>
    <t>Субвенції з місцевого бюджету  на співфінансування інвестиційних проектів</t>
  </si>
  <si>
    <t xml:space="preserve">Будівництво каналізаційного колектору по вул. Індустріальній </t>
  </si>
  <si>
    <t>2018-2019</t>
  </si>
  <si>
    <t>Реконструкція пляжу "Центральний"</t>
  </si>
  <si>
    <t xml:space="preserve">Інша діяльність </t>
  </si>
  <si>
    <t xml:space="preserve">Охорона навколишнього природного середовища </t>
  </si>
  <si>
    <t>0540</t>
  </si>
  <si>
    <t xml:space="preserve">Інша діяльність у сфері екології та охорони природних ресурсів </t>
  </si>
  <si>
    <t>Зміни до переліку об'єктів, видатки на які у 2019 році будуть проводитися за рахунок коштів бюджету розвитку</t>
  </si>
  <si>
    <t>Реконструкція зливної станції по вул. Березовій</t>
  </si>
  <si>
    <t>Капітальні трансферти органам державного управління інших рівнів</t>
  </si>
  <si>
    <t>Капітальні трансферти підприємствам (установам, організаціям)</t>
  </si>
  <si>
    <t>Транспорт та транспортна інфраструктура , дорожнє господарство</t>
  </si>
  <si>
    <t>0451</t>
  </si>
  <si>
    <t xml:space="preserve">Інші заходи у сфері автотранспорту </t>
  </si>
  <si>
    <t>Будівництво спортивного  спортивного майданчиказі штучним покриттям  по вул. Тернівська,21</t>
  </si>
  <si>
    <t>0218000</t>
  </si>
  <si>
    <t>8000</t>
  </si>
  <si>
    <t>0218200</t>
  </si>
  <si>
    <t>Громадський порядок та безпека</t>
  </si>
  <si>
    <t>0218230</t>
  </si>
  <si>
    <t>8230</t>
  </si>
  <si>
    <t>0380</t>
  </si>
  <si>
    <t xml:space="preserve">Інші заходи громадського порядку </t>
  </si>
  <si>
    <t>0817400</t>
  </si>
  <si>
    <t>0817413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</si>
</sst>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9" x14ac:knownFonts="1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charset val="1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>
      <alignment vertical="top"/>
    </xf>
    <xf numFmtId="9" fontId="18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7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center" vertical="center" textRotation="90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64" fontId="12" fillId="0" borderId="2" xfId="1" applyNumberFormat="1" applyFont="1" applyBorder="1" applyAlignment="1">
      <alignment vertical="center"/>
    </xf>
    <xf numFmtId="164" fontId="12" fillId="0" borderId="2" xfId="1" applyNumberFormat="1" applyFont="1" applyBorder="1">
      <alignment vertical="top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64" fontId="14" fillId="0" borderId="2" xfId="1" applyNumberFormat="1" applyFont="1" applyBorder="1">
      <alignment vertical="top"/>
    </xf>
    <xf numFmtId="0" fontId="1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164" fontId="14" fillId="0" borderId="2" xfId="0" applyNumberFormat="1" applyFont="1" applyBorder="1" applyAlignment="1">
      <alignment vertical="justify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4" fillId="0" borderId="2" xfId="1" applyNumberFormat="1" applyFont="1" applyBorder="1">
      <alignment vertical="top"/>
    </xf>
    <xf numFmtId="4" fontId="12" fillId="0" borderId="2" xfId="1" applyNumberFormat="1" applyFont="1" applyBorder="1">
      <alignment vertical="top"/>
    </xf>
    <xf numFmtId="4" fontId="12" fillId="0" borderId="2" xfId="1" applyNumberFormat="1" applyFont="1" applyBorder="1" applyAlignment="1">
      <alignment vertical="center"/>
    </xf>
    <xf numFmtId="164" fontId="14" fillId="0" borderId="2" xfId="1" applyNumberFormat="1" applyFont="1" applyBorder="1" applyAlignment="1">
      <alignment horizontal="center" vertical="top"/>
    </xf>
    <xf numFmtId="164" fontId="14" fillId="0" borderId="2" xfId="1" applyNumberFormat="1" applyFont="1" applyBorder="1" applyAlignment="1">
      <alignment horizontal="center" vertical="top" wrapText="1"/>
    </xf>
    <xf numFmtId="4" fontId="12" fillId="0" borderId="2" xfId="0" applyNumberFormat="1" applyFont="1" applyBorder="1" applyAlignment="1">
      <alignment vertical="justify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0" fontId="11" fillId="0" borderId="0" xfId="0" applyNumberFormat="1" applyFont="1" applyFill="1" applyAlignment="1" applyProtection="1"/>
    <xf numFmtId="3" fontId="12" fillId="0" borderId="2" xfId="1" applyNumberFormat="1" applyFont="1" applyBorder="1" applyAlignment="1">
      <alignment vertical="center"/>
    </xf>
    <xf numFmtId="3" fontId="12" fillId="0" borderId="2" xfId="1" applyNumberFormat="1" applyFont="1" applyBorder="1">
      <alignment vertical="top"/>
    </xf>
    <xf numFmtId="3" fontId="14" fillId="0" borderId="2" xfId="1" applyNumberFormat="1" applyFont="1" applyBorder="1">
      <alignment vertical="top"/>
    </xf>
    <xf numFmtId="164" fontId="12" fillId="0" borderId="2" xfId="1" applyNumberFormat="1" applyFont="1" applyBorder="1" applyAlignment="1">
      <alignment horizontal="center" vertical="center"/>
    </xf>
    <xf numFmtId="164" fontId="12" fillId="0" borderId="2" xfId="1" applyNumberFormat="1" applyFont="1" applyBorder="1" applyAlignment="1">
      <alignment horizontal="center" vertical="top"/>
    </xf>
    <xf numFmtId="3" fontId="12" fillId="0" borderId="2" xfId="0" applyNumberFormat="1" applyFont="1" applyBorder="1" applyAlignment="1">
      <alignment vertical="justify"/>
    </xf>
    <xf numFmtId="0" fontId="7" fillId="0" borderId="2" xfId="0" applyFont="1" applyBorder="1" applyAlignment="1">
      <alignment horizontal="left" vertical="center" wrapText="1"/>
    </xf>
    <xf numFmtId="9" fontId="14" fillId="0" borderId="2" xfId="2" applyFont="1" applyBorder="1" applyAlignment="1">
      <alignment vertical="top"/>
    </xf>
    <xf numFmtId="9" fontId="14" fillId="0" borderId="2" xfId="2" applyFont="1" applyBorder="1" applyAlignment="1">
      <alignment horizontal="center" vertical="top"/>
    </xf>
    <xf numFmtId="3" fontId="14" fillId="0" borderId="2" xfId="1" applyNumberFormat="1" applyFont="1" applyBorder="1" applyAlignment="1">
      <alignment horizontal="center" vertical="top"/>
    </xf>
    <xf numFmtId="9" fontId="7" fillId="0" borderId="2" xfId="2" applyFont="1" applyBorder="1" applyAlignment="1">
      <alignment vertical="center" wrapText="1"/>
    </xf>
    <xf numFmtId="9" fontId="13" fillId="0" borderId="2" xfId="2" applyFont="1" applyBorder="1" applyAlignment="1">
      <alignment vertical="center" wrapText="1"/>
    </xf>
    <xf numFmtId="9" fontId="14" fillId="0" borderId="2" xfId="2" applyFont="1" applyBorder="1" applyAlignment="1">
      <alignment horizontal="center" vertical="top" wrapText="1"/>
    </xf>
    <xf numFmtId="3" fontId="16" fillId="2" borderId="2" xfId="0" applyNumberFormat="1" applyFont="1" applyFill="1" applyBorder="1" applyAlignment="1">
      <alignment vertical="center" wrapText="1"/>
    </xf>
    <xf numFmtId="3" fontId="17" fillId="2" borderId="2" xfId="0" applyNumberFormat="1" applyFont="1" applyFill="1" applyBorder="1" applyAlignment="1">
      <alignment vertical="center" wrapText="1"/>
    </xf>
    <xf numFmtId="3" fontId="13" fillId="2" borderId="2" xfId="0" applyNumberFormat="1" applyFont="1" applyFill="1" applyBorder="1" applyAlignment="1">
      <alignment horizontal="center" vertical="center" wrapText="1"/>
    </xf>
    <xf numFmtId="3" fontId="17" fillId="2" borderId="2" xfId="0" applyNumberFormat="1" applyFont="1" applyFill="1" applyBorder="1" applyAlignment="1">
      <alignment horizontal="justify" vertical="center" wrapText="1"/>
    </xf>
    <xf numFmtId="3" fontId="4" fillId="2" borderId="2" xfId="0" applyNumberFormat="1" applyFont="1" applyFill="1" applyBorder="1" applyAlignment="1">
      <alignment vertical="center" wrapText="1"/>
    </xf>
    <xf numFmtId="3" fontId="14" fillId="0" borderId="2" xfId="0" applyNumberFormat="1" applyFont="1" applyBorder="1" applyAlignment="1">
      <alignment vertical="justify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</cellXfs>
  <cellStyles count="3">
    <cellStyle name="Звичайний_Додаток _ 3 зм_ни 4575" xfId="1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5"/>
  <sheetViews>
    <sheetView tabSelected="1" view="pageBreakPreview" topLeftCell="B163" zoomScale="75" zoomScaleNormal="100" workbookViewId="0">
      <selection activeCell="F35" sqref="F35"/>
    </sheetView>
  </sheetViews>
  <sheetFormatPr defaultColWidth="7.85546875" defaultRowHeight="42" customHeight="1" x14ac:dyDescent="0.2"/>
  <cols>
    <col min="1" max="1" width="3.28515625" style="3" hidden="1" customWidth="1"/>
    <col min="2" max="2" width="12.7109375" style="4" customWidth="1"/>
    <col min="3" max="3" width="9.28515625" style="4" customWidth="1"/>
    <col min="4" max="4" width="8.42578125" style="4" customWidth="1"/>
    <col min="5" max="5" width="84.140625" style="3" customWidth="1"/>
    <col min="6" max="6" width="57.140625" style="3" customWidth="1"/>
    <col min="7" max="10" width="18.140625" style="3" customWidth="1"/>
    <col min="11" max="16384" width="7.85546875" style="5"/>
  </cols>
  <sheetData>
    <row r="1" spans="1:10" s="2" customFormat="1" ht="8.25" customHeight="1" x14ac:dyDescent="0.25">
      <c r="A1" s="1"/>
      <c r="B1" s="69"/>
      <c r="C1" s="69"/>
      <c r="D1" s="69"/>
      <c r="E1" s="69"/>
      <c r="F1" s="69"/>
      <c r="G1" s="69"/>
      <c r="H1" s="69"/>
      <c r="I1" s="69"/>
      <c r="J1" s="69"/>
    </row>
    <row r="2" spans="1:10" ht="49.5" customHeight="1" x14ac:dyDescent="0.2">
      <c r="G2" s="70" t="s">
        <v>225</v>
      </c>
      <c r="H2" s="70"/>
      <c r="I2" s="70"/>
      <c r="J2" s="70"/>
    </row>
    <row r="3" spans="1:10" ht="46.5" customHeight="1" x14ac:dyDescent="0.2">
      <c r="B3" s="71" t="s">
        <v>240</v>
      </c>
      <c r="C3" s="72"/>
      <c r="D3" s="72"/>
      <c r="E3" s="72"/>
      <c r="F3" s="72"/>
      <c r="G3" s="72"/>
      <c r="H3" s="72"/>
      <c r="I3" s="72"/>
      <c r="J3" s="72"/>
    </row>
    <row r="4" spans="1:10" ht="30" hidden="1" customHeight="1" x14ac:dyDescent="0.3">
      <c r="B4" s="6"/>
      <c r="C4" s="7"/>
      <c r="D4" s="7"/>
      <c r="E4" s="8"/>
      <c r="F4" s="9"/>
      <c r="G4" s="9"/>
      <c r="H4" s="10"/>
      <c r="I4" s="9"/>
      <c r="J4" s="32" t="s">
        <v>1</v>
      </c>
    </row>
    <row r="5" spans="1:10" ht="150" customHeight="1" x14ac:dyDescent="0.2">
      <c r="A5" s="11"/>
      <c r="B5" s="16" t="s">
        <v>150</v>
      </c>
      <c r="C5" s="16" t="s">
        <v>151</v>
      </c>
      <c r="D5" s="16" t="s">
        <v>152</v>
      </c>
      <c r="E5" s="18" t="s">
        <v>153</v>
      </c>
      <c r="F5" s="17" t="s">
        <v>154</v>
      </c>
      <c r="G5" s="17" t="s">
        <v>155</v>
      </c>
      <c r="H5" s="17" t="s">
        <v>156</v>
      </c>
      <c r="I5" s="17" t="s">
        <v>157</v>
      </c>
      <c r="J5" s="17" t="s">
        <v>158</v>
      </c>
    </row>
    <row r="6" spans="1:10" s="13" customFormat="1" ht="37.5" customHeight="1" x14ac:dyDescent="0.25">
      <c r="A6" s="12"/>
      <c r="B6" s="19" t="s">
        <v>64</v>
      </c>
      <c r="C6" s="19"/>
      <c r="D6" s="19"/>
      <c r="E6" s="20" t="s">
        <v>54</v>
      </c>
      <c r="F6" s="51"/>
      <c r="G6" s="41"/>
      <c r="H6" s="21"/>
      <c r="I6" s="48">
        <f>+I8+I10+I17+I14</f>
        <v>1394450</v>
      </c>
      <c r="J6" s="48"/>
    </row>
    <row r="7" spans="1:10" ht="35.25" customHeight="1" x14ac:dyDescent="0.2">
      <c r="B7" s="19" t="s">
        <v>63</v>
      </c>
      <c r="C7" s="19"/>
      <c r="D7" s="19"/>
      <c r="E7" s="20" t="s">
        <v>2</v>
      </c>
      <c r="F7" s="52"/>
      <c r="G7" s="40"/>
      <c r="H7" s="22"/>
      <c r="I7" s="49">
        <v>1394450</v>
      </c>
      <c r="J7" s="49"/>
    </row>
    <row r="8" spans="1:10" ht="21" customHeight="1" x14ac:dyDescent="0.2">
      <c r="B8" s="19" t="s">
        <v>62</v>
      </c>
      <c r="C8" s="19" t="s">
        <v>66</v>
      </c>
      <c r="D8" s="19"/>
      <c r="E8" s="20" t="s">
        <v>3</v>
      </c>
      <c r="F8" s="42"/>
      <c r="G8" s="40"/>
      <c r="H8" s="22"/>
      <c r="I8" s="49">
        <v>364450</v>
      </c>
      <c r="J8" s="49"/>
    </row>
    <row r="9" spans="1:10" ht="72" customHeight="1" x14ac:dyDescent="0.2">
      <c r="B9" s="19" t="s">
        <v>60</v>
      </c>
      <c r="C9" s="23" t="s">
        <v>65</v>
      </c>
      <c r="D9" s="23" t="s">
        <v>17</v>
      </c>
      <c r="E9" s="24" t="s">
        <v>61</v>
      </c>
      <c r="F9" s="42" t="s">
        <v>53</v>
      </c>
      <c r="G9" s="22"/>
      <c r="H9" s="22"/>
      <c r="I9" s="50">
        <v>364450</v>
      </c>
      <c r="J9" s="50"/>
    </row>
    <row r="10" spans="1:10" ht="21.75" customHeight="1" x14ac:dyDescent="0.2">
      <c r="B10" s="19" t="s">
        <v>206</v>
      </c>
      <c r="C10" s="19" t="s">
        <v>205</v>
      </c>
      <c r="D10" s="19"/>
      <c r="E10" s="28" t="s">
        <v>210</v>
      </c>
      <c r="F10" s="52"/>
      <c r="G10" s="22"/>
      <c r="H10" s="22"/>
      <c r="I10" s="49">
        <v>1000000</v>
      </c>
      <c r="J10" s="49"/>
    </row>
    <row r="11" spans="1:10" ht="2.25" hidden="1" customHeight="1" x14ac:dyDescent="0.2">
      <c r="B11" s="19" t="s">
        <v>207</v>
      </c>
      <c r="C11" s="19" t="s">
        <v>169</v>
      </c>
      <c r="D11" s="19"/>
      <c r="E11" s="28"/>
      <c r="F11" s="52"/>
      <c r="G11" s="22"/>
      <c r="H11" s="22"/>
      <c r="I11" s="49"/>
      <c r="J11" s="49"/>
    </row>
    <row r="12" spans="1:10" ht="24.75" customHeight="1" x14ac:dyDescent="0.2">
      <c r="B12" s="19" t="s">
        <v>213</v>
      </c>
      <c r="C12" s="19" t="s">
        <v>214</v>
      </c>
      <c r="D12" s="19"/>
      <c r="E12" s="28" t="s">
        <v>215</v>
      </c>
      <c r="F12" s="52"/>
      <c r="G12" s="22"/>
      <c r="H12" s="22"/>
      <c r="I12" s="49">
        <v>1000000</v>
      </c>
      <c r="J12" s="50"/>
    </row>
    <row r="13" spans="1:10" ht="26.25" customHeight="1" x14ac:dyDescent="0.2">
      <c r="B13" s="19" t="s">
        <v>207</v>
      </c>
      <c r="C13" s="23" t="s">
        <v>208</v>
      </c>
      <c r="D13" s="23" t="s">
        <v>211</v>
      </c>
      <c r="E13" s="24" t="s">
        <v>212</v>
      </c>
      <c r="F13" s="43" t="s">
        <v>243</v>
      </c>
      <c r="G13" s="22"/>
      <c r="H13" s="22"/>
      <c r="I13" s="50">
        <v>1000000</v>
      </c>
      <c r="J13" s="50"/>
    </row>
    <row r="14" spans="1:10" ht="24" customHeight="1" x14ac:dyDescent="0.2">
      <c r="B14" s="19" t="s">
        <v>248</v>
      </c>
      <c r="C14" s="19" t="s">
        <v>249</v>
      </c>
      <c r="D14" s="23"/>
      <c r="E14" s="28" t="s">
        <v>236</v>
      </c>
      <c r="F14" s="43"/>
      <c r="G14" s="22"/>
      <c r="H14" s="22"/>
      <c r="I14" s="49">
        <v>-50000</v>
      </c>
      <c r="J14" s="50"/>
    </row>
    <row r="15" spans="1:10" ht="27" customHeight="1" x14ac:dyDescent="0.2">
      <c r="B15" s="19" t="s">
        <v>250</v>
      </c>
      <c r="C15" s="19" t="s">
        <v>169</v>
      </c>
      <c r="D15" s="23"/>
      <c r="E15" s="28" t="s">
        <v>251</v>
      </c>
      <c r="F15" s="43"/>
      <c r="G15" s="22"/>
      <c r="H15" s="22"/>
      <c r="I15" s="49">
        <v>-50000</v>
      </c>
      <c r="J15" s="50"/>
    </row>
    <row r="16" spans="1:10" ht="27.75" customHeight="1" x14ac:dyDescent="0.2">
      <c r="B16" s="19" t="s">
        <v>252</v>
      </c>
      <c r="C16" s="23" t="s">
        <v>253</v>
      </c>
      <c r="D16" s="23" t="s">
        <v>254</v>
      </c>
      <c r="E16" s="24" t="s">
        <v>255</v>
      </c>
      <c r="F16" s="43"/>
      <c r="G16" s="22"/>
      <c r="H16" s="22"/>
      <c r="I16" s="50">
        <v>-50000</v>
      </c>
      <c r="J16" s="50"/>
    </row>
    <row r="17" spans="2:10" ht="25.5" customHeight="1" x14ac:dyDescent="0.2">
      <c r="B17" s="19" t="s">
        <v>216</v>
      </c>
      <c r="C17" s="19" t="s">
        <v>199</v>
      </c>
      <c r="D17" s="23"/>
      <c r="E17" s="28" t="s">
        <v>217</v>
      </c>
      <c r="F17" s="42"/>
      <c r="G17" s="22"/>
      <c r="H17" s="22"/>
      <c r="I17" s="49">
        <v>80000</v>
      </c>
      <c r="J17" s="50"/>
    </row>
    <row r="18" spans="2:10" ht="33.75" hidden="1" customHeight="1" x14ac:dyDescent="0.2">
      <c r="B18" s="23"/>
      <c r="C18" s="23"/>
      <c r="D18" s="23"/>
      <c r="E18" s="24"/>
      <c r="F18" s="42"/>
      <c r="G18" s="22"/>
      <c r="H18" s="22"/>
      <c r="I18" s="50"/>
      <c r="J18" s="50"/>
    </row>
    <row r="19" spans="2:10" ht="42" customHeight="1" x14ac:dyDescent="0.2">
      <c r="B19" s="19" t="s">
        <v>218</v>
      </c>
      <c r="C19" s="23" t="s">
        <v>204</v>
      </c>
      <c r="D19" s="23" t="s">
        <v>219</v>
      </c>
      <c r="E19" s="24" t="s">
        <v>209</v>
      </c>
      <c r="F19" s="43" t="s">
        <v>242</v>
      </c>
      <c r="G19" s="22"/>
      <c r="H19" s="22"/>
      <c r="I19" s="50">
        <v>80000</v>
      </c>
      <c r="J19" s="50"/>
    </row>
    <row r="20" spans="2:10" ht="33.75" hidden="1" customHeight="1" x14ac:dyDescent="0.2">
      <c r="B20" s="23"/>
      <c r="C20" s="23"/>
      <c r="D20" s="23"/>
      <c r="E20" s="24"/>
      <c r="F20" s="42"/>
      <c r="G20" s="22"/>
      <c r="H20" s="22"/>
      <c r="I20" s="50"/>
      <c r="J20" s="50"/>
    </row>
    <row r="21" spans="2:10" ht="43.5" customHeight="1" x14ac:dyDescent="0.2">
      <c r="B21" s="19" t="s">
        <v>69</v>
      </c>
      <c r="C21" s="27"/>
      <c r="D21" s="23"/>
      <c r="E21" s="28" t="s">
        <v>8</v>
      </c>
      <c r="F21" s="26"/>
      <c r="G21" s="40"/>
      <c r="H21" s="26"/>
      <c r="I21" s="49">
        <f>+I23+I28+I32</f>
        <v>960000</v>
      </c>
      <c r="J21" s="49"/>
    </row>
    <row r="22" spans="2:10" ht="44.25" customHeight="1" x14ac:dyDescent="0.2">
      <c r="B22" s="19" t="s">
        <v>70</v>
      </c>
      <c r="C22" s="27"/>
      <c r="D22" s="23"/>
      <c r="E22" s="28" t="s">
        <v>9</v>
      </c>
      <c r="F22" s="26"/>
      <c r="G22" s="40"/>
      <c r="H22" s="26"/>
      <c r="I22" s="49">
        <v>960000</v>
      </c>
      <c r="J22" s="49"/>
    </row>
    <row r="23" spans="2:10" ht="23.25" customHeight="1" x14ac:dyDescent="0.2">
      <c r="B23" s="19" t="s">
        <v>71</v>
      </c>
      <c r="C23" s="25">
        <v>1000</v>
      </c>
      <c r="D23" s="23"/>
      <c r="E23" s="28" t="s">
        <v>10</v>
      </c>
      <c r="F23" s="26"/>
      <c r="G23" s="39"/>
      <c r="H23" s="26"/>
      <c r="I23" s="49">
        <f>+I24+I25+I27</f>
        <v>710000</v>
      </c>
      <c r="J23" s="50"/>
    </row>
    <row r="24" spans="2:10" ht="31.5" customHeight="1" x14ac:dyDescent="0.2">
      <c r="B24" s="19" t="s">
        <v>72</v>
      </c>
      <c r="C24" s="27">
        <v>1010</v>
      </c>
      <c r="D24" s="23" t="s">
        <v>11</v>
      </c>
      <c r="E24" s="24" t="s">
        <v>73</v>
      </c>
      <c r="F24" s="42" t="s">
        <v>53</v>
      </c>
      <c r="G24" s="26"/>
      <c r="H24" s="26"/>
      <c r="I24" s="50">
        <v>60000</v>
      </c>
      <c r="J24" s="50"/>
    </row>
    <row r="25" spans="2:10" ht="65.25" customHeight="1" x14ac:dyDescent="0.2">
      <c r="B25" s="19" t="s">
        <v>74</v>
      </c>
      <c r="C25" s="27">
        <v>1020</v>
      </c>
      <c r="D25" s="23" t="s">
        <v>12</v>
      </c>
      <c r="E25" s="24" t="s">
        <v>13</v>
      </c>
      <c r="F25" s="56" t="s">
        <v>53</v>
      </c>
      <c r="G25" s="39"/>
      <c r="H25" s="26"/>
      <c r="I25" s="50">
        <v>450000</v>
      </c>
      <c r="J25" s="50"/>
    </row>
    <row r="26" spans="2:10" ht="35.25" hidden="1" customHeight="1" x14ac:dyDescent="0.2">
      <c r="B26" s="19" t="s">
        <v>75</v>
      </c>
      <c r="C26" s="27">
        <v>1150</v>
      </c>
      <c r="D26" s="23" t="s">
        <v>76</v>
      </c>
      <c r="E26" s="24" t="s">
        <v>77</v>
      </c>
      <c r="F26" s="42" t="s">
        <v>53</v>
      </c>
      <c r="G26" s="26"/>
      <c r="H26" s="26"/>
      <c r="I26" s="50"/>
      <c r="J26" s="50"/>
    </row>
    <row r="27" spans="2:10" ht="24" customHeight="1" x14ac:dyDescent="0.2">
      <c r="B27" s="19" t="s">
        <v>75</v>
      </c>
      <c r="C27" s="27">
        <v>1150</v>
      </c>
      <c r="D27" s="23" t="s">
        <v>76</v>
      </c>
      <c r="E27" s="24" t="s">
        <v>77</v>
      </c>
      <c r="F27" s="56" t="s">
        <v>53</v>
      </c>
      <c r="G27" s="26"/>
      <c r="H27" s="26"/>
      <c r="I27" s="50">
        <v>200000</v>
      </c>
      <c r="J27" s="50"/>
    </row>
    <row r="28" spans="2:10" ht="23.25" customHeight="1" x14ac:dyDescent="0.2">
      <c r="B28" s="19" t="s">
        <v>220</v>
      </c>
      <c r="C28" s="25">
        <v>5000</v>
      </c>
      <c r="D28" s="23"/>
      <c r="E28" s="28" t="s">
        <v>210</v>
      </c>
      <c r="F28" s="42"/>
      <c r="G28" s="26"/>
      <c r="H28" s="26"/>
      <c r="I28" s="49">
        <v>420000</v>
      </c>
      <c r="J28" s="50"/>
    </row>
    <row r="29" spans="2:10" ht="23.25" hidden="1" customHeight="1" x14ac:dyDescent="0.2">
      <c r="B29" s="19" t="s">
        <v>221</v>
      </c>
      <c r="C29" s="25">
        <v>5030</v>
      </c>
      <c r="D29" s="23"/>
      <c r="E29" s="28" t="s">
        <v>224</v>
      </c>
      <c r="F29" s="42"/>
      <c r="G29" s="26"/>
      <c r="H29" s="26"/>
      <c r="I29" s="49">
        <v>420000</v>
      </c>
      <c r="J29" s="50"/>
    </row>
    <row r="30" spans="2:10" ht="48.75" customHeight="1" x14ac:dyDescent="0.2">
      <c r="B30" s="19" t="s">
        <v>222</v>
      </c>
      <c r="C30" s="27">
        <v>5031</v>
      </c>
      <c r="D30" s="23" t="s">
        <v>211</v>
      </c>
      <c r="E30" s="24" t="s">
        <v>223</v>
      </c>
      <c r="F30" s="56" t="s">
        <v>53</v>
      </c>
      <c r="G30" s="26"/>
      <c r="H30" s="26"/>
      <c r="I30" s="50">
        <v>420000</v>
      </c>
      <c r="J30" s="50"/>
    </row>
    <row r="31" spans="2:10" ht="64.5" hidden="1" customHeight="1" x14ac:dyDescent="0.2">
      <c r="B31" s="23" t="s">
        <v>75</v>
      </c>
      <c r="C31" s="27">
        <v>1150</v>
      </c>
      <c r="D31" s="23"/>
      <c r="E31" s="24"/>
      <c r="F31" s="42"/>
      <c r="G31" s="26"/>
      <c r="H31" s="26"/>
      <c r="I31" s="26"/>
      <c r="J31" s="50"/>
    </row>
    <row r="32" spans="2:10" ht="16.5" customHeight="1" x14ac:dyDescent="0.2">
      <c r="B32" s="19" t="s">
        <v>78</v>
      </c>
      <c r="C32" s="25">
        <v>7000</v>
      </c>
      <c r="D32" s="23"/>
      <c r="E32" s="28" t="s">
        <v>67</v>
      </c>
      <c r="F32" s="26"/>
      <c r="G32" s="26"/>
      <c r="H32" s="26"/>
      <c r="I32" s="49">
        <f>+I33+I55</f>
        <v>-170000</v>
      </c>
      <c r="J32" s="50"/>
    </row>
    <row r="33" spans="2:10" ht="24" customHeight="1" x14ac:dyDescent="0.2">
      <c r="B33" s="19" t="s">
        <v>79</v>
      </c>
      <c r="C33" s="25">
        <v>7300</v>
      </c>
      <c r="D33" s="23"/>
      <c r="E33" s="28" t="s">
        <v>68</v>
      </c>
      <c r="F33" s="26"/>
      <c r="G33" s="39"/>
      <c r="H33" s="26"/>
      <c r="I33" s="49">
        <f>+I34+I60+I35</f>
        <v>-170000</v>
      </c>
      <c r="J33" s="50"/>
    </row>
    <row r="34" spans="2:10" ht="36.75" hidden="1" customHeight="1" x14ac:dyDescent="0.2">
      <c r="B34" s="19" t="s">
        <v>165</v>
      </c>
      <c r="C34" s="25">
        <v>7320</v>
      </c>
      <c r="D34" s="23"/>
      <c r="E34" s="54" t="s">
        <v>166</v>
      </c>
      <c r="F34" s="26"/>
      <c r="G34" s="39"/>
      <c r="H34" s="26"/>
      <c r="I34" s="49">
        <f>+I36+I53+I54+I56+I57+I59</f>
        <v>130000</v>
      </c>
      <c r="J34" s="50"/>
    </row>
    <row r="35" spans="2:10" ht="36.75" customHeight="1" x14ac:dyDescent="0.2">
      <c r="B35" s="19"/>
      <c r="C35" s="27">
        <v>7321</v>
      </c>
      <c r="D35" s="23" t="s">
        <v>7</v>
      </c>
      <c r="E35" s="24" t="s">
        <v>81</v>
      </c>
      <c r="F35" s="43" t="s">
        <v>195</v>
      </c>
      <c r="G35" s="39"/>
      <c r="H35" s="26"/>
      <c r="I35" s="50">
        <v>-300000</v>
      </c>
      <c r="J35" s="50"/>
    </row>
    <row r="36" spans="2:10" ht="34.5" customHeight="1" x14ac:dyDescent="0.2">
      <c r="B36" s="19" t="s">
        <v>80</v>
      </c>
      <c r="C36" s="27">
        <v>7321</v>
      </c>
      <c r="D36" s="23" t="s">
        <v>7</v>
      </c>
      <c r="E36" s="24" t="s">
        <v>81</v>
      </c>
      <c r="F36" s="43" t="s">
        <v>83</v>
      </c>
      <c r="G36" s="57"/>
      <c r="H36" s="57"/>
      <c r="I36" s="50">
        <v>130000</v>
      </c>
      <c r="J36" s="55"/>
    </row>
    <row r="37" spans="2:10" ht="53.25" hidden="1" customHeight="1" x14ac:dyDescent="0.2">
      <c r="B37" s="25">
        <v>1400000</v>
      </c>
      <c r="C37" s="27"/>
      <c r="D37" s="23"/>
      <c r="E37" s="28" t="s">
        <v>15</v>
      </c>
      <c r="F37" s="26"/>
      <c r="G37" s="26"/>
      <c r="H37" s="50"/>
      <c r="I37" s="50"/>
      <c r="J37" s="50"/>
    </row>
    <row r="38" spans="2:10" ht="53.25" hidden="1" customHeight="1" x14ac:dyDescent="0.2">
      <c r="B38" s="25">
        <v>1410000</v>
      </c>
      <c r="C38" s="27"/>
      <c r="D38" s="23"/>
      <c r="E38" s="28" t="s">
        <v>16</v>
      </c>
      <c r="F38" s="26"/>
      <c r="G38" s="26"/>
      <c r="H38" s="50"/>
      <c r="I38" s="50"/>
      <c r="J38" s="50"/>
    </row>
    <row r="39" spans="2:10" ht="56.25" hidden="1" customHeight="1" x14ac:dyDescent="0.2">
      <c r="B39" s="25">
        <v>1410100</v>
      </c>
      <c r="C39" s="27">
        <v>100</v>
      </c>
      <c r="D39" s="23"/>
      <c r="E39" s="28" t="s">
        <v>3</v>
      </c>
      <c r="F39" s="26"/>
      <c r="G39" s="26"/>
      <c r="H39" s="50"/>
      <c r="I39" s="50"/>
      <c r="J39" s="50"/>
    </row>
    <row r="40" spans="2:10" ht="78.75" hidden="1" customHeight="1" x14ac:dyDescent="0.2">
      <c r="B40" s="25">
        <v>1410170</v>
      </c>
      <c r="C40" s="27">
        <v>170</v>
      </c>
      <c r="D40" s="23" t="s">
        <v>17</v>
      </c>
      <c r="E40" s="29" t="s">
        <v>18</v>
      </c>
      <c r="F40" s="26"/>
      <c r="G40" s="26"/>
      <c r="H40" s="50"/>
      <c r="I40" s="50"/>
      <c r="J40" s="50"/>
    </row>
    <row r="41" spans="2:10" ht="42" hidden="1" customHeight="1" x14ac:dyDescent="0.2">
      <c r="B41" s="25">
        <v>1412000</v>
      </c>
      <c r="C41" s="27">
        <v>2000</v>
      </c>
      <c r="D41" s="23"/>
      <c r="E41" s="30" t="s">
        <v>19</v>
      </c>
      <c r="F41" s="22"/>
      <c r="G41" s="22"/>
      <c r="H41" s="49"/>
      <c r="I41" s="49"/>
      <c r="J41" s="49"/>
    </row>
    <row r="42" spans="2:10" ht="42" hidden="1" customHeight="1" x14ac:dyDescent="0.2">
      <c r="B42" s="25">
        <v>1412010</v>
      </c>
      <c r="C42" s="27">
        <v>2010</v>
      </c>
      <c r="D42" s="23" t="s">
        <v>20</v>
      </c>
      <c r="E42" s="30" t="s">
        <v>21</v>
      </c>
      <c r="F42" s="22"/>
      <c r="G42" s="22"/>
      <c r="H42" s="49"/>
      <c r="I42" s="49"/>
      <c r="J42" s="49"/>
    </row>
    <row r="43" spans="2:10" ht="42" hidden="1" customHeight="1" x14ac:dyDescent="0.2">
      <c r="B43" s="25">
        <v>1412010</v>
      </c>
      <c r="C43" s="27">
        <v>2010</v>
      </c>
      <c r="D43" s="23" t="s">
        <v>20</v>
      </c>
      <c r="E43" s="30" t="s">
        <v>21</v>
      </c>
      <c r="F43" s="22"/>
      <c r="G43" s="22"/>
      <c r="H43" s="49"/>
      <c r="I43" s="49"/>
      <c r="J43" s="49"/>
    </row>
    <row r="44" spans="2:10" ht="42" hidden="1" customHeight="1" x14ac:dyDescent="0.2">
      <c r="B44" s="25">
        <v>1412140</v>
      </c>
      <c r="C44" s="27">
        <v>2140</v>
      </c>
      <c r="D44" s="23" t="s">
        <v>22</v>
      </c>
      <c r="E44" s="30" t="s">
        <v>23</v>
      </c>
      <c r="F44" s="22"/>
      <c r="G44" s="22"/>
      <c r="H44" s="49"/>
      <c r="I44" s="49"/>
      <c r="J44" s="49"/>
    </row>
    <row r="45" spans="2:10" ht="42" hidden="1" customHeight="1" x14ac:dyDescent="0.2">
      <c r="B45" s="25">
        <v>1412180</v>
      </c>
      <c r="C45" s="27">
        <v>2180</v>
      </c>
      <c r="D45" s="23" t="s">
        <v>24</v>
      </c>
      <c r="E45" s="30" t="s">
        <v>25</v>
      </c>
      <c r="F45" s="22"/>
      <c r="G45" s="22"/>
      <c r="H45" s="49"/>
      <c r="I45" s="49"/>
      <c r="J45" s="49"/>
    </row>
    <row r="46" spans="2:10" ht="54" hidden="1" customHeight="1" x14ac:dyDescent="0.2">
      <c r="B46" s="25">
        <v>1412200</v>
      </c>
      <c r="C46" s="27">
        <v>2200</v>
      </c>
      <c r="D46" s="23" t="s">
        <v>26</v>
      </c>
      <c r="E46" s="30" t="s">
        <v>27</v>
      </c>
      <c r="F46" s="22"/>
      <c r="G46" s="22"/>
      <c r="H46" s="49"/>
      <c r="I46" s="49"/>
      <c r="J46" s="49"/>
    </row>
    <row r="47" spans="2:10" ht="42" hidden="1" customHeight="1" x14ac:dyDescent="0.2">
      <c r="B47" s="25">
        <v>1416300</v>
      </c>
      <c r="C47" s="27">
        <v>6300</v>
      </c>
      <c r="D47" s="23"/>
      <c r="E47" s="30" t="s">
        <v>4</v>
      </c>
      <c r="F47" s="22"/>
      <c r="G47" s="22"/>
      <c r="H47" s="49"/>
      <c r="I47" s="49"/>
      <c r="J47" s="49"/>
    </row>
    <row r="48" spans="2:10" ht="67.5" hidden="1" customHeight="1" x14ac:dyDescent="0.2">
      <c r="B48" s="25">
        <v>1416360</v>
      </c>
      <c r="C48" s="27">
        <v>6360</v>
      </c>
      <c r="D48" s="23" t="s">
        <v>20</v>
      </c>
      <c r="E48" s="30" t="s">
        <v>28</v>
      </c>
      <c r="F48" s="22"/>
      <c r="G48" s="22"/>
      <c r="H48" s="49"/>
      <c r="I48" s="49"/>
      <c r="J48" s="49"/>
    </row>
    <row r="49" spans="2:10" ht="69.75" hidden="1" customHeight="1" x14ac:dyDescent="0.2">
      <c r="F49" s="22"/>
      <c r="G49" s="22"/>
      <c r="H49" s="49"/>
      <c r="I49" s="49"/>
      <c r="J49" s="49"/>
    </row>
    <row r="50" spans="2:10" ht="1.5" hidden="1" customHeight="1" x14ac:dyDescent="0.2">
      <c r="F50" s="22"/>
      <c r="G50" s="22"/>
      <c r="H50" s="49"/>
      <c r="I50" s="49"/>
      <c r="J50" s="49"/>
    </row>
    <row r="51" spans="2:10" ht="15" hidden="1" customHeight="1" x14ac:dyDescent="0.2">
      <c r="E51" s="34"/>
      <c r="F51" s="34"/>
      <c r="G51" s="35"/>
      <c r="H51" s="61"/>
      <c r="I51" s="49"/>
      <c r="J51" s="49"/>
    </row>
    <row r="52" spans="2:10" ht="23.25" hidden="1" customHeight="1" x14ac:dyDescent="0.2">
      <c r="E52" s="36"/>
      <c r="F52" s="36"/>
      <c r="G52" s="37"/>
      <c r="H52" s="62"/>
      <c r="I52" s="49"/>
      <c r="J52" s="49"/>
    </row>
    <row r="53" spans="2:10" ht="57.75" hidden="1" customHeight="1" x14ac:dyDescent="0.2">
      <c r="B53" s="19" t="s">
        <v>80</v>
      </c>
      <c r="C53" s="27">
        <v>7321</v>
      </c>
      <c r="D53" s="23" t="s">
        <v>7</v>
      </c>
      <c r="E53" s="24" t="s">
        <v>81</v>
      </c>
      <c r="F53" s="43" t="s">
        <v>202</v>
      </c>
      <c r="G53" s="33" t="s">
        <v>196</v>
      </c>
      <c r="H53" s="63"/>
      <c r="I53" s="50"/>
      <c r="J53" s="55"/>
    </row>
    <row r="54" spans="2:10" ht="39.75" hidden="1" customHeight="1" x14ac:dyDescent="0.2">
      <c r="B54" s="19" t="s">
        <v>80</v>
      </c>
      <c r="C54" s="27">
        <v>7321</v>
      </c>
      <c r="D54" s="23" t="s">
        <v>7</v>
      </c>
      <c r="E54" s="24" t="s">
        <v>81</v>
      </c>
      <c r="F54" s="33" t="s">
        <v>160</v>
      </c>
      <c r="G54" s="33" t="s">
        <v>196</v>
      </c>
      <c r="H54" s="63"/>
      <c r="I54" s="50"/>
      <c r="J54" s="55"/>
    </row>
    <row r="55" spans="2:10" ht="57" hidden="1" customHeight="1" x14ac:dyDescent="0.2">
      <c r="B55" s="19" t="s">
        <v>80</v>
      </c>
      <c r="C55" s="27">
        <v>7321</v>
      </c>
      <c r="D55" s="23" t="s">
        <v>7</v>
      </c>
      <c r="E55" s="24" t="s">
        <v>81</v>
      </c>
      <c r="F55" s="33" t="s">
        <v>82</v>
      </c>
      <c r="G55" s="37"/>
      <c r="H55" s="64"/>
      <c r="I55" s="49"/>
      <c r="J55" s="50"/>
    </row>
    <row r="56" spans="2:10" ht="57" hidden="1" customHeight="1" x14ac:dyDescent="0.2">
      <c r="B56" s="19" t="s">
        <v>80</v>
      </c>
      <c r="C56" s="27">
        <v>7321</v>
      </c>
      <c r="D56" s="23" t="s">
        <v>7</v>
      </c>
      <c r="E56" s="24" t="s">
        <v>81</v>
      </c>
      <c r="F56" s="33" t="s">
        <v>195</v>
      </c>
      <c r="G56" s="33" t="s">
        <v>196</v>
      </c>
      <c r="H56" s="63"/>
      <c r="I56" s="50"/>
      <c r="J56" s="55"/>
    </row>
    <row r="57" spans="2:10" ht="72.75" hidden="1" customHeight="1" x14ac:dyDescent="0.2">
      <c r="B57" s="19" t="s">
        <v>80</v>
      </c>
      <c r="C57" s="27">
        <v>7321</v>
      </c>
      <c r="D57" s="23" t="s">
        <v>7</v>
      </c>
      <c r="E57" s="24" t="s">
        <v>81</v>
      </c>
      <c r="F57" s="33" t="s">
        <v>162</v>
      </c>
      <c r="G57" s="33" t="s">
        <v>197</v>
      </c>
      <c r="H57" s="63"/>
      <c r="I57" s="50"/>
      <c r="J57" s="55"/>
    </row>
    <row r="58" spans="2:10" ht="57" hidden="1" customHeight="1" x14ac:dyDescent="0.2">
      <c r="B58" s="19"/>
      <c r="C58" s="27"/>
      <c r="D58" s="23"/>
      <c r="E58" s="24"/>
      <c r="F58" s="33"/>
      <c r="G58" s="37"/>
      <c r="H58" s="64"/>
      <c r="I58" s="49"/>
      <c r="J58" s="50"/>
    </row>
    <row r="59" spans="2:10" ht="57" hidden="1" customHeight="1" x14ac:dyDescent="0.2">
      <c r="B59" s="19" t="s">
        <v>80</v>
      </c>
      <c r="C59" s="27">
        <v>7321</v>
      </c>
      <c r="D59" s="23" t="s">
        <v>7</v>
      </c>
      <c r="E59" s="24" t="s">
        <v>81</v>
      </c>
      <c r="F59" s="33" t="s">
        <v>195</v>
      </c>
      <c r="G59" s="33" t="s">
        <v>196</v>
      </c>
      <c r="H59" s="63"/>
      <c r="I59" s="50"/>
      <c r="J59" s="55"/>
    </row>
    <row r="60" spans="2:10" ht="57" hidden="1" customHeight="1" x14ac:dyDescent="0.2">
      <c r="B60" s="19" t="s">
        <v>167</v>
      </c>
      <c r="C60" s="25">
        <v>7360</v>
      </c>
      <c r="D60" s="23"/>
      <c r="E60" s="28" t="s">
        <v>168</v>
      </c>
      <c r="F60" s="33"/>
      <c r="G60" s="37"/>
      <c r="H60" s="64"/>
      <c r="I60" s="49">
        <f>+I61+I62</f>
        <v>0</v>
      </c>
      <c r="J60" s="50"/>
    </row>
    <row r="61" spans="2:10" ht="3" hidden="1" customHeight="1" x14ac:dyDescent="0.2">
      <c r="B61" s="19" t="s">
        <v>164</v>
      </c>
      <c r="C61" s="27">
        <v>7363</v>
      </c>
      <c r="D61" s="23" t="s">
        <v>7</v>
      </c>
      <c r="E61" s="24" t="s">
        <v>81</v>
      </c>
      <c r="F61" s="33" t="s">
        <v>163</v>
      </c>
      <c r="G61" s="37"/>
      <c r="H61" s="64"/>
      <c r="I61" s="50"/>
      <c r="J61" s="50"/>
    </row>
    <row r="62" spans="2:10" ht="81.75" hidden="1" customHeight="1" x14ac:dyDescent="0.2">
      <c r="B62" s="19" t="s">
        <v>164</v>
      </c>
      <c r="C62" s="27">
        <v>7363</v>
      </c>
      <c r="D62" s="23" t="s">
        <v>7</v>
      </c>
      <c r="E62" s="24" t="s">
        <v>81</v>
      </c>
      <c r="F62" s="33" t="s">
        <v>162</v>
      </c>
      <c r="G62" s="37"/>
      <c r="H62" s="64"/>
      <c r="I62" s="50"/>
      <c r="J62" s="50"/>
    </row>
    <row r="63" spans="2:10" ht="34.5" hidden="1" customHeight="1" x14ac:dyDescent="0.2">
      <c r="B63" s="19" t="s">
        <v>80</v>
      </c>
      <c r="C63" s="27">
        <v>7321</v>
      </c>
      <c r="D63" s="23" t="s">
        <v>7</v>
      </c>
      <c r="E63" s="24" t="s">
        <v>81</v>
      </c>
      <c r="F63" s="33" t="s">
        <v>160</v>
      </c>
      <c r="G63" s="37"/>
      <c r="H63" s="64"/>
      <c r="I63" s="50"/>
      <c r="J63" s="50"/>
    </row>
    <row r="64" spans="2:10" ht="27" hidden="1" customHeight="1" x14ac:dyDescent="0.2">
      <c r="B64" s="19" t="s">
        <v>80</v>
      </c>
      <c r="C64" s="27">
        <v>7321</v>
      </c>
      <c r="D64" s="23" t="s">
        <v>7</v>
      </c>
      <c r="E64" s="24" t="s">
        <v>81</v>
      </c>
      <c r="F64" s="33" t="s">
        <v>83</v>
      </c>
      <c r="G64" s="37"/>
      <c r="H64" s="64"/>
      <c r="I64" s="49"/>
      <c r="J64" s="50"/>
    </row>
    <row r="65" spans="2:10" ht="39" hidden="1" customHeight="1" x14ac:dyDescent="0.2">
      <c r="B65" s="19" t="s">
        <v>80</v>
      </c>
      <c r="C65" s="27">
        <v>7321</v>
      </c>
      <c r="D65" s="23" t="s">
        <v>7</v>
      </c>
      <c r="E65" s="24" t="s">
        <v>81</v>
      </c>
      <c r="F65" s="33" t="s">
        <v>84</v>
      </c>
      <c r="G65" s="37"/>
      <c r="H65" s="64"/>
      <c r="I65" s="49"/>
      <c r="J65" s="50"/>
    </row>
    <row r="66" spans="2:10" ht="21.75" hidden="1" customHeight="1" x14ac:dyDescent="0.2">
      <c r="B66" s="19" t="s">
        <v>80</v>
      </c>
      <c r="C66" s="27">
        <v>7321</v>
      </c>
      <c r="D66" s="23" t="s">
        <v>7</v>
      </c>
      <c r="E66" s="24" t="s">
        <v>81</v>
      </c>
      <c r="F66" s="43" t="s">
        <v>85</v>
      </c>
      <c r="G66" s="37"/>
      <c r="H66" s="64"/>
      <c r="I66" s="49"/>
      <c r="J66" s="50"/>
    </row>
    <row r="67" spans="2:10" ht="60.75" hidden="1" customHeight="1" x14ac:dyDescent="0.2">
      <c r="B67" s="19" t="s">
        <v>80</v>
      </c>
      <c r="C67" s="27">
        <v>7321</v>
      </c>
      <c r="D67" s="23" t="s">
        <v>7</v>
      </c>
      <c r="E67" s="24" t="s">
        <v>81</v>
      </c>
      <c r="F67" s="43" t="s">
        <v>161</v>
      </c>
      <c r="G67" s="38"/>
      <c r="H67" s="65"/>
      <c r="I67" s="50"/>
      <c r="J67" s="50"/>
    </row>
    <row r="68" spans="2:10" ht="39.75" hidden="1" customHeight="1" x14ac:dyDescent="0.2">
      <c r="B68" s="19" t="s">
        <v>80</v>
      </c>
      <c r="C68" s="27">
        <v>7321</v>
      </c>
      <c r="D68" s="23" t="s">
        <v>7</v>
      </c>
      <c r="E68" s="24" t="s">
        <v>81</v>
      </c>
      <c r="F68" s="43" t="s">
        <v>86</v>
      </c>
      <c r="G68" s="22"/>
      <c r="H68" s="49"/>
      <c r="I68" s="49"/>
      <c r="J68" s="50"/>
    </row>
    <row r="69" spans="2:10" ht="42" customHeight="1" x14ac:dyDescent="0.2">
      <c r="B69" s="19" t="s">
        <v>87</v>
      </c>
      <c r="C69" s="27"/>
      <c r="D69" s="23"/>
      <c r="E69" s="28" t="s">
        <v>15</v>
      </c>
      <c r="F69" s="22"/>
      <c r="G69" s="22"/>
      <c r="H69" s="49"/>
      <c r="I69" s="49">
        <v>200000</v>
      </c>
      <c r="J69" s="49"/>
    </row>
    <row r="70" spans="2:10" ht="42.75" customHeight="1" x14ac:dyDescent="0.2">
      <c r="B70" s="19" t="s">
        <v>88</v>
      </c>
      <c r="C70" s="27"/>
      <c r="D70" s="23"/>
      <c r="E70" s="28" t="s">
        <v>16</v>
      </c>
      <c r="F70" s="22"/>
      <c r="G70" s="22"/>
      <c r="H70" s="49"/>
      <c r="I70" s="49">
        <v>200000</v>
      </c>
      <c r="J70" s="49"/>
    </row>
    <row r="71" spans="2:10" ht="1.5" hidden="1" customHeight="1" x14ac:dyDescent="0.2">
      <c r="B71" s="19" t="s">
        <v>174</v>
      </c>
      <c r="C71" s="19" t="s">
        <v>66</v>
      </c>
      <c r="D71" s="23"/>
      <c r="E71" s="20" t="s">
        <v>3</v>
      </c>
      <c r="F71" s="22"/>
      <c r="G71" s="22"/>
      <c r="H71" s="49"/>
      <c r="I71" s="49"/>
      <c r="J71" s="49"/>
    </row>
    <row r="72" spans="2:10" ht="59.25" hidden="1" customHeight="1" x14ac:dyDescent="0.2">
      <c r="B72" s="19" t="s">
        <v>173</v>
      </c>
      <c r="C72" s="23" t="s">
        <v>127</v>
      </c>
      <c r="D72" s="23" t="s">
        <v>17</v>
      </c>
      <c r="E72" s="24" t="s">
        <v>102</v>
      </c>
      <c r="F72" s="42" t="s">
        <v>53</v>
      </c>
      <c r="G72" s="22"/>
      <c r="H72" s="49"/>
      <c r="I72" s="50"/>
      <c r="J72" s="49"/>
    </row>
    <row r="73" spans="2:10" ht="17.25" customHeight="1" x14ac:dyDescent="0.2">
      <c r="B73" s="19" t="s">
        <v>90</v>
      </c>
      <c r="C73" s="25">
        <v>2000</v>
      </c>
      <c r="D73" s="23"/>
      <c r="E73" s="28" t="s">
        <v>19</v>
      </c>
      <c r="F73" s="42"/>
      <c r="G73" s="22"/>
      <c r="H73" s="49"/>
      <c r="I73" s="49">
        <f>+I74+I75</f>
        <v>200000</v>
      </c>
      <c r="J73" s="49"/>
    </row>
    <row r="74" spans="2:10" ht="42.75" customHeight="1" x14ac:dyDescent="0.2">
      <c r="B74" s="19" t="s">
        <v>89</v>
      </c>
      <c r="C74" s="27">
        <v>2010</v>
      </c>
      <c r="D74" s="23" t="s">
        <v>20</v>
      </c>
      <c r="E74" s="24" t="s">
        <v>21</v>
      </c>
      <c r="F74" s="43" t="s">
        <v>243</v>
      </c>
      <c r="G74" s="22"/>
      <c r="H74" s="49"/>
      <c r="I74" s="50">
        <v>200000</v>
      </c>
      <c r="J74" s="49"/>
    </row>
    <row r="75" spans="2:10" ht="53.25" hidden="1" customHeight="1" x14ac:dyDescent="0.2">
      <c r="B75" s="19" t="s">
        <v>170</v>
      </c>
      <c r="C75" s="27">
        <v>2100</v>
      </c>
      <c r="D75" s="23" t="s">
        <v>22</v>
      </c>
      <c r="E75" s="24" t="s">
        <v>171</v>
      </c>
      <c r="F75" s="42" t="s">
        <v>53</v>
      </c>
      <c r="G75" s="22"/>
      <c r="H75" s="49"/>
      <c r="I75" s="50"/>
      <c r="J75" s="49"/>
    </row>
    <row r="76" spans="2:10" ht="3" hidden="1" customHeight="1" x14ac:dyDescent="0.2">
      <c r="B76" s="19" t="s">
        <v>91</v>
      </c>
      <c r="C76" s="25">
        <v>7000</v>
      </c>
      <c r="D76" s="23"/>
      <c r="E76" s="28" t="s">
        <v>67</v>
      </c>
      <c r="F76" s="42"/>
      <c r="G76" s="22"/>
      <c r="H76" s="49"/>
      <c r="I76" s="49">
        <v>600000</v>
      </c>
      <c r="J76" s="49"/>
    </row>
    <row r="77" spans="2:10" ht="27" hidden="1" customHeight="1" x14ac:dyDescent="0.2">
      <c r="B77" s="19" t="s">
        <v>92</v>
      </c>
      <c r="C77" s="25">
        <v>7300</v>
      </c>
      <c r="D77" s="23"/>
      <c r="E77" s="28" t="s">
        <v>68</v>
      </c>
      <c r="F77" s="42"/>
      <c r="G77" s="22"/>
      <c r="H77" s="49"/>
      <c r="I77" s="49">
        <v>600000</v>
      </c>
      <c r="J77" s="49"/>
    </row>
    <row r="78" spans="2:10" ht="81" hidden="1" customHeight="1" x14ac:dyDescent="0.2">
      <c r="B78" s="19" t="s">
        <v>93</v>
      </c>
      <c r="C78" s="27">
        <v>7322</v>
      </c>
      <c r="D78" s="23" t="s">
        <v>7</v>
      </c>
      <c r="E78" s="24" t="s">
        <v>94</v>
      </c>
      <c r="F78" s="43" t="s">
        <v>172</v>
      </c>
      <c r="G78" s="50">
        <v>2019</v>
      </c>
      <c r="H78" s="50"/>
      <c r="I78" s="50"/>
      <c r="J78" s="55"/>
    </row>
    <row r="79" spans="2:10" ht="25.5" hidden="1" customHeight="1" x14ac:dyDescent="0.2">
      <c r="B79" s="19" t="s">
        <v>93</v>
      </c>
      <c r="C79" s="27">
        <v>7322</v>
      </c>
      <c r="D79" s="23" t="s">
        <v>7</v>
      </c>
      <c r="E79" s="24" t="s">
        <v>94</v>
      </c>
      <c r="F79" s="43" t="s">
        <v>95</v>
      </c>
      <c r="G79" s="22"/>
      <c r="H79" s="49"/>
      <c r="I79" s="49"/>
      <c r="J79" s="49"/>
    </row>
    <row r="80" spans="2:10" ht="37.5" hidden="1" customHeight="1" x14ac:dyDescent="0.2">
      <c r="B80" s="19" t="s">
        <v>93</v>
      </c>
      <c r="C80" s="27">
        <v>7322</v>
      </c>
      <c r="D80" s="23" t="s">
        <v>7</v>
      </c>
      <c r="E80" s="24" t="s">
        <v>94</v>
      </c>
      <c r="F80" s="43" t="s">
        <v>96</v>
      </c>
      <c r="G80" s="22"/>
      <c r="H80" s="49"/>
      <c r="I80" s="49"/>
      <c r="J80" s="49"/>
    </row>
    <row r="81" spans="2:10" ht="39.75" customHeight="1" x14ac:dyDescent="0.2">
      <c r="B81" s="19" t="s">
        <v>97</v>
      </c>
      <c r="C81" s="19"/>
      <c r="D81" s="19"/>
      <c r="E81" s="20" t="s">
        <v>98</v>
      </c>
      <c r="F81" s="43"/>
      <c r="G81" s="22"/>
      <c r="H81" s="49"/>
      <c r="I81" s="49">
        <f>+I83+I85+I89</f>
        <v>300000</v>
      </c>
      <c r="J81" s="49"/>
    </row>
    <row r="82" spans="2:10" ht="45.75" customHeight="1" x14ac:dyDescent="0.2">
      <c r="B82" s="19" t="s">
        <v>100</v>
      </c>
      <c r="C82" s="19"/>
      <c r="D82" s="19"/>
      <c r="E82" s="20" t="s">
        <v>99</v>
      </c>
      <c r="F82" s="43"/>
      <c r="G82" s="22"/>
      <c r="H82" s="49"/>
      <c r="I82" s="49">
        <v>300000</v>
      </c>
      <c r="J82" s="49"/>
    </row>
    <row r="83" spans="2:10" ht="0.75" hidden="1" customHeight="1" x14ac:dyDescent="0.2">
      <c r="B83" s="19" t="s">
        <v>101</v>
      </c>
      <c r="C83" s="19" t="s">
        <v>66</v>
      </c>
      <c r="D83" s="19"/>
      <c r="E83" s="20" t="s">
        <v>3</v>
      </c>
      <c r="F83" s="43"/>
      <c r="G83" s="22"/>
      <c r="H83" s="49"/>
      <c r="I83" s="49"/>
      <c r="J83" s="49"/>
    </row>
    <row r="84" spans="2:10" ht="51.75" hidden="1" customHeight="1" x14ac:dyDescent="0.2">
      <c r="B84" s="19" t="s">
        <v>103</v>
      </c>
      <c r="C84" s="23" t="s">
        <v>127</v>
      </c>
      <c r="D84" s="23" t="s">
        <v>17</v>
      </c>
      <c r="E84" s="24" t="s">
        <v>102</v>
      </c>
      <c r="F84" s="42" t="s">
        <v>53</v>
      </c>
      <c r="G84" s="22"/>
      <c r="H84" s="49"/>
      <c r="I84" s="50"/>
      <c r="J84" s="50"/>
    </row>
    <row r="85" spans="2:10" ht="34.5" customHeight="1" x14ac:dyDescent="0.2">
      <c r="B85" s="19" t="s">
        <v>104</v>
      </c>
      <c r="C85" s="25">
        <v>3000</v>
      </c>
      <c r="D85" s="19"/>
      <c r="E85" s="28" t="s">
        <v>105</v>
      </c>
      <c r="F85" s="43"/>
      <c r="G85" s="22"/>
      <c r="H85" s="49"/>
      <c r="I85" s="49">
        <f>+I87+I88</f>
        <v>150000</v>
      </c>
      <c r="J85" s="49"/>
    </row>
    <row r="86" spans="2:10" ht="71.25" customHeight="1" x14ac:dyDescent="0.2">
      <c r="B86" s="19" t="s">
        <v>106</v>
      </c>
      <c r="C86" s="27">
        <v>3100</v>
      </c>
      <c r="D86" s="23"/>
      <c r="E86" s="28" t="s">
        <v>107</v>
      </c>
      <c r="F86" s="43"/>
      <c r="G86" s="22"/>
      <c r="H86" s="49"/>
      <c r="I86" s="49">
        <v>150000</v>
      </c>
      <c r="J86" s="49"/>
    </row>
    <row r="87" spans="2:10" ht="63" customHeight="1" x14ac:dyDescent="0.2">
      <c r="B87" s="19" t="s">
        <v>108</v>
      </c>
      <c r="C87" s="27">
        <v>3104</v>
      </c>
      <c r="D87" s="23" t="s">
        <v>109</v>
      </c>
      <c r="E87" s="24" t="s">
        <v>110</v>
      </c>
      <c r="F87" s="42" t="s">
        <v>53</v>
      </c>
      <c r="G87" s="22"/>
      <c r="H87" s="49"/>
      <c r="I87" s="50">
        <v>150000</v>
      </c>
      <c r="J87" s="50"/>
    </row>
    <row r="88" spans="2:10" ht="3" hidden="1" customHeight="1" x14ac:dyDescent="0.2">
      <c r="B88" s="19" t="s">
        <v>111</v>
      </c>
      <c r="C88" s="27">
        <v>3105</v>
      </c>
      <c r="D88" s="23" t="s">
        <v>112</v>
      </c>
      <c r="E88" s="24" t="s">
        <v>113</v>
      </c>
      <c r="F88" s="42" t="s">
        <v>53</v>
      </c>
      <c r="G88" s="22"/>
      <c r="H88" s="49"/>
      <c r="I88" s="50"/>
      <c r="J88" s="50"/>
    </row>
    <row r="89" spans="2:10" ht="21.75" customHeight="1" x14ac:dyDescent="0.2">
      <c r="B89" s="19" t="s">
        <v>226</v>
      </c>
      <c r="C89" s="25">
        <v>7000</v>
      </c>
      <c r="D89" s="23"/>
      <c r="E89" s="28" t="s">
        <v>67</v>
      </c>
      <c r="F89" s="42"/>
      <c r="G89" s="22"/>
      <c r="H89" s="49"/>
      <c r="I89" s="49">
        <f>+I90+I92</f>
        <v>150000</v>
      </c>
      <c r="J89" s="50"/>
    </row>
    <row r="90" spans="2:10" ht="21.75" customHeight="1" x14ac:dyDescent="0.2">
      <c r="B90" s="19" t="s">
        <v>256</v>
      </c>
      <c r="C90" s="25">
        <v>7400</v>
      </c>
      <c r="D90" s="23"/>
      <c r="E90" s="28" t="s">
        <v>244</v>
      </c>
      <c r="F90" s="42"/>
      <c r="G90" s="22"/>
      <c r="H90" s="49"/>
      <c r="I90" s="49">
        <v>140000</v>
      </c>
      <c r="J90" s="50"/>
    </row>
    <row r="91" spans="2:10" ht="21.75" customHeight="1" x14ac:dyDescent="0.2">
      <c r="B91" s="19" t="s">
        <v>257</v>
      </c>
      <c r="C91" s="27">
        <v>7413</v>
      </c>
      <c r="D91" s="23" t="s">
        <v>245</v>
      </c>
      <c r="E91" s="24" t="s">
        <v>246</v>
      </c>
      <c r="F91" s="42"/>
      <c r="G91" s="22"/>
      <c r="H91" s="49"/>
      <c r="I91" s="50">
        <v>140000</v>
      </c>
      <c r="J91" s="50"/>
    </row>
    <row r="92" spans="2:10" ht="26.25" customHeight="1" x14ac:dyDescent="0.2">
      <c r="B92" s="19" t="s">
        <v>228</v>
      </c>
      <c r="C92" s="25">
        <v>7300</v>
      </c>
      <c r="D92" s="23"/>
      <c r="E92" s="28" t="s">
        <v>68</v>
      </c>
      <c r="F92" s="42"/>
      <c r="G92" s="22"/>
      <c r="H92" s="49"/>
      <c r="I92" s="49">
        <v>10000</v>
      </c>
      <c r="J92" s="50"/>
    </row>
    <row r="93" spans="2:10" ht="23.25" hidden="1" customHeight="1" x14ac:dyDescent="0.2">
      <c r="B93" s="19" t="s">
        <v>229</v>
      </c>
      <c r="C93" s="25">
        <v>7360</v>
      </c>
      <c r="D93" s="23"/>
      <c r="E93" s="28" t="s">
        <v>168</v>
      </c>
      <c r="F93" s="42"/>
      <c r="G93" s="22"/>
      <c r="H93" s="49"/>
      <c r="I93" s="49">
        <v>10000</v>
      </c>
      <c r="J93" s="50"/>
    </row>
    <row r="94" spans="2:10" ht="39.75" customHeight="1" x14ac:dyDescent="0.2">
      <c r="B94" s="19" t="s">
        <v>227</v>
      </c>
      <c r="C94" s="27">
        <v>7363</v>
      </c>
      <c r="D94" s="23" t="s">
        <v>5</v>
      </c>
      <c r="E94" s="24" t="s">
        <v>230</v>
      </c>
      <c r="F94" s="42" t="s">
        <v>53</v>
      </c>
      <c r="G94" s="22"/>
      <c r="H94" s="49"/>
      <c r="I94" s="50">
        <v>10000</v>
      </c>
      <c r="J94" s="50"/>
    </row>
    <row r="95" spans="2:10" ht="40.5" customHeight="1" x14ac:dyDescent="0.2">
      <c r="B95" s="19" t="s">
        <v>123</v>
      </c>
      <c r="C95" s="27"/>
      <c r="D95" s="23"/>
      <c r="E95" s="28" t="s">
        <v>29</v>
      </c>
      <c r="F95" s="42"/>
      <c r="G95" s="22"/>
      <c r="H95" s="49"/>
      <c r="I95" s="49">
        <f>+I99+I101</f>
        <v>679000</v>
      </c>
      <c r="J95" s="49"/>
    </row>
    <row r="96" spans="2:10" ht="48.75" customHeight="1" x14ac:dyDescent="0.2">
      <c r="B96" s="19" t="s">
        <v>124</v>
      </c>
      <c r="C96" s="27"/>
      <c r="D96" s="23"/>
      <c r="E96" s="28" t="s">
        <v>29</v>
      </c>
      <c r="F96" s="42"/>
      <c r="G96" s="22"/>
      <c r="H96" s="49"/>
      <c r="I96" s="49">
        <v>679000</v>
      </c>
      <c r="J96" s="49"/>
    </row>
    <row r="97" spans="2:10" ht="17.25" hidden="1" customHeight="1" x14ac:dyDescent="0.2">
      <c r="B97" s="19" t="s">
        <v>125</v>
      </c>
      <c r="C97" s="19" t="s">
        <v>66</v>
      </c>
      <c r="D97" s="19"/>
      <c r="E97" s="20" t="s">
        <v>3</v>
      </c>
      <c r="F97" s="42"/>
      <c r="G97" s="22"/>
      <c r="H97" s="49"/>
      <c r="I97" s="49"/>
      <c r="J97" s="49"/>
    </row>
    <row r="98" spans="2:10" ht="55.5" hidden="1" customHeight="1" x14ac:dyDescent="0.2">
      <c r="B98" s="19" t="s">
        <v>126</v>
      </c>
      <c r="C98" s="23" t="s">
        <v>127</v>
      </c>
      <c r="D98" s="23" t="s">
        <v>17</v>
      </c>
      <c r="E98" s="24" t="s">
        <v>102</v>
      </c>
      <c r="F98" s="42" t="s">
        <v>53</v>
      </c>
      <c r="G98" s="22"/>
      <c r="H98" s="49"/>
      <c r="I98" s="49"/>
      <c r="J98" s="50"/>
    </row>
    <row r="99" spans="2:10" ht="19.5" customHeight="1" x14ac:dyDescent="0.2">
      <c r="B99" s="19" t="s">
        <v>128</v>
      </c>
      <c r="C99" s="25">
        <v>1000</v>
      </c>
      <c r="D99" s="23"/>
      <c r="E99" s="28" t="s">
        <v>10</v>
      </c>
      <c r="F99" s="42"/>
      <c r="G99" s="22"/>
      <c r="H99" s="49"/>
      <c r="I99" s="49">
        <v>510000</v>
      </c>
      <c r="J99" s="49"/>
    </row>
    <row r="100" spans="2:10" ht="46.5" customHeight="1" x14ac:dyDescent="0.2">
      <c r="B100" s="19" t="s">
        <v>129</v>
      </c>
      <c r="C100" s="27">
        <v>1100</v>
      </c>
      <c r="D100" s="23" t="s">
        <v>14</v>
      </c>
      <c r="E100" s="24" t="s">
        <v>130</v>
      </c>
      <c r="F100" s="42" t="s">
        <v>53</v>
      </c>
      <c r="G100" s="22"/>
      <c r="H100" s="49"/>
      <c r="I100" s="50">
        <v>510000</v>
      </c>
      <c r="J100" s="50"/>
    </row>
    <row r="101" spans="2:10" ht="18.75" customHeight="1" x14ac:dyDescent="0.2">
      <c r="B101" s="19" t="s">
        <v>131</v>
      </c>
      <c r="C101" s="25">
        <v>4000</v>
      </c>
      <c r="D101" s="19"/>
      <c r="E101" s="28" t="s">
        <v>30</v>
      </c>
      <c r="F101" s="42"/>
      <c r="G101" s="22"/>
      <c r="H101" s="49"/>
      <c r="I101" s="49">
        <f>+I102+I103+I104+I105</f>
        <v>169000</v>
      </c>
      <c r="J101" s="49"/>
    </row>
    <row r="102" spans="2:10" ht="17.25" customHeight="1" x14ac:dyDescent="0.2">
      <c r="B102" s="19" t="s">
        <v>132</v>
      </c>
      <c r="C102" s="27">
        <v>4030</v>
      </c>
      <c r="D102" s="23" t="s">
        <v>31</v>
      </c>
      <c r="E102" s="24" t="s">
        <v>133</v>
      </c>
      <c r="F102" s="42" t="s">
        <v>53</v>
      </c>
      <c r="G102" s="22"/>
      <c r="H102" s="49"/>
      <c r="I102" s="50">
        <v>25000</v>
      </c>
      <c r="J102" s="50"/>
    </row>
    <row r="103" spans="2:10" ht="30" hidden="1" customHeight="1" x14ac:dyDescent="0.2">
      <c r="B103" s="19" t="s">
        <v>134</v>
      </c>
      <c r="C103" s="27">
        <v>4040</v>
      </c>
      <c r="D103" s="23" t="s">
        <v>31</v>
      </c>
      <c r="E103" s="24" t="s">
        <v>135</v>
      </c>
      <c r="F103" s="42" t="s">
        <v>53</v>
      </c>
      <c r="G103" s="22"/>
      <c r="H103" s="49"/>
      <c r="I103" s="50"/>
      <c r="J103" s="50"/>
    </row>
    <row r="104" spans="2:10" ht="44.25" customHeight="1" x14ac:dyDescent="0.2">
      <c r="B104" s="19" t="s">
        <v>175</v>
      </c>
      <c r="C104" s="27">
        <v>4060</v>
      </c>
      <c r="D104" s="23" t="s">
        <v>176</v>
      </c>
      <c r="E104" s="24" t="s">
        <v>177</v>
      </c>
      <c r="F104" s="42" t="s">
        <v>53</v>
      </c>
      <c r="G104" s="22"/>
      <c r="H104" s="49"/>
      <c r="I104" s="50">
        <v>144000</v>
      </c>
      <c r="J104" s="50"/>
    </row>
    <row r="105" spans="2:10" ht="54" hidden="1" customHeight="1" x14ac:dyDescent="0.2">
      <c r="B105" s="19" t="s">
        <v>178</v>
      </c>
      <c r="C105" s="27">
        <v>4081</v>
      </c>
      <c r="D105" s="23" t="s">
        <v>179</v>
      </c>
      <c r="E105" s="24" t="s">
        <v>180</v>
      </c>
      <c r="F105" s="42" t="s">
        <v>53</v>
      </c>
      <c r="G105" s="22"/>
      <c r="H105" s="49"/>
      <c r="I105" s="50"/>
      <c r="J105" s="50"/>
    </row>
    <row r="106" spans="2:10" ht="57" customHeight="1" x14ac:dyDescent="0.2">
      <c r="B106" s="19" t="s">
        <v>114</v>
      </c>
      <c r="C106" s="27"/>
      <c r="D106" s="23"/>
      <c r="E106" s="28" t="s">
        <v>58</v>
      </c>
      <c r="F106" s="22"/>
      <c r="G106" s="40"/>
      <c r="H106" s="49"/>
      <c r="I106" s="40">
        <f>+I108+I129+I143</f>
        <v>2058755.85</v>
      </c>
      <c r="J106" s="49"/>
    </row>
    <row r="107" spans="2:10" ht="65.25" customHeight="1" x14ac:dyDescent="0.2">
      <c r="B107" s="25">
        <v>1210000</v>
      </c>
      <c r="C107" s="27"/>
      <c r="D107" s="23"/>
      <c r="E107" s="28" t="s">
        <v>59</v>
      </c>
      <c r="F107" s="22"/>
      <c r="G107" s="40"/>
      <c r="H107" s="49"/>
      <c r="I107" s="40">
        <v>2058755.85</v>
      </c>
      <c r="J107" s="49"/>
    </row>
    <row r="108" spans="2:10" ht="18.75" customHeight="1" x14ac:dyDescent="0.2">
      <c r="B108" s="25">
        <v>1216000</v>
      </c>
      <c r="C108" s="25">
        <v>6000</v>
      </c>
      <c r="D108" s="23"/>
      <c r="E108" s="28" t="s">
        <v>32</v>
      </c>
      <c r="F108" s="42"/>
      <c r="G108" s="40"/>
      <c r="H108" s="49"/>
      <c r="I108" s="40">
        <f>+I116+I125+I126+I128+I127</f>
        <v>1577755.85</v>
      </c>
      <c r="J108" s="49"/>
    </row>
    <row r="109" spans="2:10" ht="69.75" hidden="1" customHeight="1" x14ac:dyDescent="0.2">
      <c r="B109" s="25">
        <v>4016020</v>
      </c>
      <c r="C109" s="27">
        <v>6020</v>
      </c>
      <c r="D109" s="23"/>
      <c r="E109" s="30" t="s">
        <v>33</v>
      </c>
      <c r="F109" s="22"/>
      <c r="G109" s="22"/>
      <c r="H109" s="49"/>
      <c r="I109" s="49"/>
      <c r="J109" s="49"/>
    </row>
    <row r="110" spans="2:10" ht="69.75" hidden="1" customHeight="1" x14ac:dyDescent="0.2">
      <c r="B110" s="25">
        <v>4016021</v>
      </c>
      <c r="C110" s="27">
        <v>6021</v>
      </c>
      <c r="D110" s="23" t="s">
        <v>34</v>
      </c>
      <c r="E110" s="30" t="s">
        <v>35</v>
      </c>
      <c r="F110" s="22"/>
      <c r="G110" s="22"/>
      <c r="H110" s="49"/>
      <c r="I110" s="49"/>
      <c r="J110" s="49"/>
    </row>
    <row r="111" spans="2:10" ht="69.75" hidden="1" customHeight="1" x14ac:dyDescent="0.2">
      <c r="B111" s="25">
        <v>4016022</v>
      </c>
      <c r="C111" s="27">
        <v>6022</v>
      </c>
      <c r="D111" s="23" t="s">
        <v>34</v>
      </c>
      <c r="E111" s="30" t="s">
        <v>36</v>
      </c>
      <c r="F111" s="22"/>
      <c r="G111" s="22"/>
      <c r="H111" s="49"/>
      <c r="I111" s="49"/>
      <c r="J111" s="49"/>
    </row>
    <row r="112" spans="2:10" ht="69.75" hidden="1" customHeight="1" x14ac:dyDescent="0.2">
      <c r="B112" s="25">
        <v>4016030</v>
      </c>
      <c r="C112" s="27">
        <v>6030</v>
      </c>
      <c r="D112" s="23" t="s">
        <v>34</v>
      </c>
      <c r="E112" s="30" t="s">
        <v>37</v>
      </c>
      <c r="F112" s="22"/>
      <c r="G112" s="22"/>
      <c r="H112" s="49"/>
      <c r="I112" s="49"/>
      <c r="J112" s="49"/>
    </row>
    <row r="113" spans="2:10" ht="69.75" hidden="1" customHeight="1" x14ac:dyDescent="0.2">
      <c r="B113" s="25">
        <v>4016050</v>
      </c>
      <c r="C113" s="27">
        <v>6050</v>
      </c>
      <c r="D113" s="23"/>
      <c r="E113" s="30" t="s">
        <v>38</v>
      </c>
      <c r="F113" s="22"/>
      <c r="G113" s="22"/>
      <c r="H113" s="49"/>
      <c r="I113" s="49"/>
      <c r="J113" s="49"/>
    </row>
    <row r="114" spans="2:10" ht="69.75" hidden="1" customHeight="1" x14ac:dyDescent="0.2">
      <c r="B114" s="25">
        <v>4016052</v>
      </c>
      <c r="C114" s="27">
        <v>6052</v>
      </c>
      <c r="D114" s="23" t="s">
        <v>39</v>
      </c>
      <c r="E114" s="30" t="s">
        <v>40</v>
      </c>
      <c r="F114" s="22"/>
      <c r="G114" s="22"/>
      <c r="H114" s="49"/>
      <c r="I114" s="49"/>
      <c r="J114" s="49"/>
    </row>
    <row r="115" spans="2:10" ht="3" hidden="1" customHeight="1" x14ac:dyDescent="0.2">
      <c r="B115" s="25">
        <v>1216010</v>
      </c>
      <c r="C115" s="25">
        <v>6010</v>
      </c>
      <c r="D115" s="19" t="s">
        <v>39</v>
      </c>
      <c r="E115" s="58" t="s">
        <v>116</v>
      </c>
      <c r="F115" s="22"/>
      <c r="G115" s="22"/>
      <c r="H115" s="49"/>
      <c r="I115" s="49">
        <f>+I116+I125+J125</f>
        <v>1087000</v>
      </c>
      <c r="J115" s="49"/>
    </row>
    <row r="116" spans="2:10" ht="27" customHeight="1" x14ac:dyDescent="0.2">
      <c r="B116" s="25">
        <v>1216011</v>
      </c>
      <c r="C116" s="27">
        <v>6011</v>
      </c>
      <c r="D116" s="23" t="s">
        <v>39</v>
      </c>
      <c r="E116" s="24" t="s">
        <v>115</v>
      </c>
      <c r="F116" s="42" t="s">
        <v>53</v>
      </c>
      <c r="G116" s="39"/>
      <c r="H116" s="49"/>
      <c r="I116" s="26">
        <v>787000</v>
      </c>
      <c r="J116" s="50"/>
    </row>
    <row r="117" spans="2:10" ht="1.5" hidden="1" customHeight="1" x14ac:dyDescent="0.2">
      <c r="B117" s="25">
        <v>4016100</v>
      </c>
      <c r="C117" s="27">
        <v>6100</v>
      </c>
      <c r="D117" s="23" t="s">
        <v>39</v>
      </c>
      <c r="E117" s="30" t="s">
        <v>41</v>
      </c>
      <c r="F117" s="22"/>
      <c r="G117" s="22"/>
      <c r="H117" s="49"/>
      <c r="I117" s="49"/>
      <c r="J117" s="49"/>
    </row>
    <row r="118" spans="2:10" ht="69.75" hidden="1" customHeight="1" x14ac:dyDescent="0.2">
      <c r="B118" s="25">
        <v>4016110</v>
      </c>
      <c r="C118" s="27">
        <v>6110</v>
      </c>
      <c r="D118" s="23" t="s">
        <v>39</v>
      </c>
      <c r="E118" s="30" t="s">
        <v>42</v>
      </c>
      <c r="F118" s="22"/>
      <c r="G118" s="22"/>
      <c r="H118" s="49"/>
      <c r="I118" s="49"/>
      <c r="J118" s="49"/>
    </row>
    <row r="119" spans="2:10" ht="69.75" hidden="1" customHeight="1" x14ac:dyDescent="0.2">
      <c r="B119" s="25">
        <v>4016300</v>
      </c>
      <c r="C119" s="27">
        <v>6300</v>
      </c>
      <c r="D119" s="23"/>
      <c r="E119" s="30" t="s">
        <v>4</v>
      </c>
      <c r="F119" s="22"/>
      <c r="G119" s="22"/>
      <c r="H119" s="49"/>
      <c r="I119" s="49"/>
      <c r="J119" s="49"/>
    </row>
    <row r="120" spans="2:10" ht="69.75" hidden="1" customHeight="1" x14ac:dyDescent="0.2">
      <c r="B120" s="25">
        <v>4016300</v>
      </c>
      <c r="C120" s="27">
        <v>6310</v>
      </c>
      <c r="D120" s="23" t="s">
        <v>5</v>
      </c>
      <c r="E120" s="30" t="s">
        <v>6</v>
      </c>
      <c r="F120" s="22"/>
      <c r="G120" s="22"/>
      <c r="H120" s="49"/>
      <c r="I120" s="49"/>
      <c r="J120" s="49"/>
    </row>
    <row r="121" spans="2:10" ht="69.75" hidden="1" customHeight="1" x14ac:dyDescent="0.2">
      <c r="B121" s="25">
        <v>4016600</v>
      </c>
      <c r="C121" s="27">
        <v>6600</v>
      </c>
      <c r="D121" s="23"/>
      <c r="E121" s="30" t="s">
        <v>43</v>
      </c>
      <c r="F121" s="22"/>
      <c r="G121" s="22"/>
      <c r="H121" s="49"/>
      <c r="I121" s="49"/>
      <c r="J121" s="49"/>
    </row>
    <row r="122" spans="2:10" ht="69.75" hidden="1" customHeight="1" x14ac:dyDescent="0.2">
      <c r="B122" s="25">
        <v>4016650</v>
      </c>
      <c r="C122" s="27">
        <v>6650</v>
      </c>
      <c r="D122" s="23" t="s">
        <v>44</v>
      </c>
      <c r="E122" s="30" t="s">
        <v>45</v>
      </c>
      <c r="F122" s="22"/>
      <c r="G122" s="22"/>
      <c r="H122" s="49"/>
      <c r="I122" s="49"/>
      <c r="J122" s="49"/>
    </row>
    <row r="123" spans="2:10" ht="69.75" hidden="1" customHeight="1" x14ac:dyDescent="0.2">
      <c r="B123" s="25">
        <v>4017400</v>
      </c>
      <c r="C123" s="27">
        <v>7400</v>
      </c>
      <c r="D123" s="23"/>
      <c r="E123" s="30" t="s">
        <v>46</v>
      </c>
      <c r="F123" s="22"/>
      <c r="G123" s="22"/>
      <c r="H123" s="49"/>
      <c r="I123" s="49"/>
      <c r="J123" s="49"/>
    </row>
    <row r="124" spans="2:10" ht="33.75" hidden="1" customHeight="1" x14ac:dyDescent="0.2">
      <c r="B124" s="25">
        <v>1216013</v>
      </c>
      <c r="C124" s="27">
        <v>6013</v>
      </c>
      <c r="D124" s="23" t="s">
        <v>39</v>
      </c>
      <c r="E124" s="24" t="s">
        <v>117</v>
      </c>
      <c r="F124" s="42" t="s">
        <v>53</v>
      </c>
      <c r="G124" s="22"/>
      <c r="H124" s="49"/>
      <c r="I124" s="49"/>
      <c r="J124" s="50"/>
    </row>
    <row r="125" spans="2:10" ht="27.75" customHeight="1" x14ac:dyDescent="0.2">
      <c r="B125" s="25">
        <v>1216015</v>
      </c>
      <c r="C125" s="27">
        <v>6015</v>
      </c>
      <c r="D125" s="23" t="s">
        <v>39</v>
      </c>
      <c r="E125" s="24" t="s">
        <v>191</v>
      </c>
      <c r="F125" s="42" t="s">
        <v>53</v>
      </c>
      <c r="G125" s="22"/>
      <c r="H125" s="49"/>
      <c r="I125" s="26">
        <v>300000</v>
      </c>
      <c r="J125" s="50"/>
    </row>
    <row r="126" spans="2:10" ht="21.75" customHeight="1" x14ac:dyDescent="0.2">
      <c r="B126" s="25">
        <v>1216030</v>
      </c>
      <c r="C126" s="27">
        <v>6030</v>
      </c>
      <c r="D126" s="23" t="s">
        <v>39</v>
      </c>
      <c r="E126" s="24" t="s">
        <v>119</v>
      </c>
      <c r="F126" s="42" t="s">
        <v>53</v>
      </c>
      <c r="G126" s="22"/>
      <c r="H126" s="49"/>
      <c r="I126" s="39">
        <v>126295.85</v>
      </c>
      <c r="J126" s="50"/>
    </row>
    <row r="127" spans="2:10" ht="21.75" customHeight="1" x14ac:dyDescent="0.2">
      <c r="B127" s="25">
        <v>1216040</v>
      </c>
      <c r="C127" s="27">
        <v>6040</v>
      </c>
      <c r="D127" s="23" t="s">
        <v>39</v>
      </c>
      <c r="E127" s="24" t="s">
        <v>42</v>
      </c>
      <c r="F127" s="42" t="s">
        <v>53</v>
      </c>
      <c r="G127" s="22"/>
      <c r="H127" s="49"/>
      <c r="I127" s="50">
        <v>246397</v>
      </c>
      <c r="J127" s="50"/>
    </row>
    <row r="128" spans="2:10" ht="24.75" customHeight="1" x14ac:dyDescent="0.2">
      <c r="B128" s="25">
        <v>1216090</v>
      </c>
      <c r="C128" s="27">
        <v>6090</v>
      </c>
      <c r="D128" s="23" t="s">
        <v>188</v>
      </c>
      <c r="E128" s="24" t="s">
        <v>189</v>
      </c>
      <c r="F128" s="42" t="s">
        <v>53</v>
      </c>
      <c r="G128" s="22"/>
      <c r="H128" s="49"/>
      <c r="I128" s="50">
        <v>118063</v>
      </c>
      <c r="J128" s="50"/>
    </row>
    <row r="129" spans="2:10" ht="21.75" customHeight="1" x14ac:dyDescent="0.2">
      <c r="B129" s="19" t="s">
        <v>118</v>
      </c>
      <c r="C129" s="25">
        <v>7000</v>
      </c>
      <c r="D129" s="23"/>
      <c r="E129" s="28" t="s">
        <v>67</v>
      </c>
      <c r="F129" s="22"/>
      <c r="G129" s="22"/>
      <c r="H129" s="49"/>
      <c r="I129" s="49">
        <f>+I130+I135</f>
        <v>231000</v>
      </c>
      <c r="J129" s="49"/>
    </row>
    <row r="130" spans="2:10" ht="21" customHeight="1" x14ac:dyDescent="0.2">
      <c r="B130" s="19" t="s">
        <v>120</v>
      </c>
      <c r="C130" s="25">
        <v>7300</v>
      </c>
      <c r="D130" s="23"/>
      <c r="E130" s="28" t="s">
        <v>68</v>
      </c>
      <c r="F130" s="42"/>
      <c r="G130" s="22"/>
      <c r="H130" s="49"/>
      <c r="I130" s="49">
        <f>+I134</f>
        <v>65000</v>
      </c>
      <c r="J130" s="49"/>
    </row>
    <row r="131" spans="2:10" ht="0.75" hidden="1" customHeight="1" x14ac:dyDescent="0.2">
      <c r="B131" s="25">
        <v>1217330</v>
      </c>
      <c r="C131" s="27">
        <v>7330</v>
      </c>
      <c r="D131" s="23" t="s">
        <v>7</v>
      </c>
      <c r="E131" s="24" t="s">
        <v>121</v>
      </c>
      <c r="F131" s="60" t="s">
        <v>233</v>
      </c>
      <c r="G131" s="57" t="s">
        <v>234</v>
      </c>
      <c r="H131" s="50"/>
      <c r="I131" s="50"/>
      <c r="J131" s="55"/>
    </row>
    <row r="132" spans="2:10" ht="2.25" hidden="1" customHeight="1" x14ac:dyDescent="0.2">
      <c r="B132" s="25">
        <v>1217330</v>
      </c>
      <c r="C132" s="27">
        <v>7330</v>
      </c>
      <c r="D132" s="23" t="s">
        <v>7</v>
      </c>
      <c r="E132" s="24" t="s">
        <v>121</v>
      </c>
      <c r="F132" s="42" t="s">
        <v>193</v>
      </c>
      <c r="G132" s="50">
        <v>2019</v>
      </c>
      <c r="H132" s="50"/>
      <c r="I132" s="50"/>
      <c r="J132" s="55"/>
    </row>
    <row r="133" spans="2:10" ht="59.25" hidden="1" customHeight="1" x14ac:dyDescent="0.2">
      <c r="B133" s="25">
        <v>1217330</v>
      </c>
      <c r="C133" s="27">
        <v>7330</v>
      </c>
      <c r="D133" s="23" t="s">
        <v>7</v>
      </c>
      <c r="E133" s="24" t="s">
        <v>121</v>
      </c>
      <c r="F133" s="43" t="s">
        <v>203</v>
      </c>
      <c r="G133" s="50">
        <v>2019</v>
      </c>
      <c r="H133" s="50"/>
      <c r="I133" s="50"/>
      <c r="J133" s="55"/>
    </row>
    <row r="134" spans="2:10" ht="59.25" customHeight="1" x14ac:dyDescent="0.2">
      <c r="B134" s="25">
        <v>1217330</v>
      </c>
      <c r="C134" s="27">
        <v>7330</v>
      </c>
      <c r="D134" s="23" t="s">
        <v>7</v>
      </c>
      <c r="E134" s="24" t="s">
        <v>121</v>
      </c>
      <c r="F134" s="43" t="s">
        <v>247</v>
      </c>
      <c r="G134" s="50"/>
      <c r="H134" s="50"/>
      <c r="I134" s="50">
        <v>65000</v>
      </c>
      <c r="J134" s="55"/>
    </row>
    <row r="135" spans="2:10" ht="27" customHeight="1" x14ac:dyDescent="0.2">
      <c r="B135" s="25">
        <v>1217360</v>
      </c>
      <c r="C135" s="25">
        <v>7360</v>
      </c>
      <c r="D135" s="23"/>
      <c r="E135" s="28" t="s">
        <v>168</v>
      </c>
      <c r="F135" s="22"/>
      <c r="G135" s="22"/>
      <c r="H135" s="49"/>
      <c r="I135" s="49">
        <v>166000</v>
      </c>
      <c r="J135" s="49"/>
    </row>
    <row r="136" spans="2:10" ht="33.75" hidden="1" customHeight="1" x14ac:dyDescent="0.2">
      <c r="B136" s="25">
        <v>1217460</v>
      </c>
      <c r="C136" s="25">
        <v>7460</v>
      </c>
      <c r="D136" s="23"/>
      <c r="E136" s="28" t="s">
        <v>122</v>
      </c>
      <c r="F136" s="22"/>
      <c r="G136" s="22"/>
      <c r="H136" s="49"/>
      <c r="I136" s="49">
        <v>4700000</v>
      </c>
      <c r="J136" s="50"/>
    </row>
    <row r="137" spans="2:10" ht="54" customHeight="1" x14ac:dyDescent="0.2">
      <c r="B137" s="25">
        <v>1217363</v>
      </c>
      <c r="C137" s="27">
        <v>7363</v>
      </c>
      <c r="D137" s="23" t="s">
        <v>5</v>
      </c>
      <c r="E137" s="24" t="s">
        <v>230</v>
      </c>
      <c r="F137" s="42" t="s">
        <v>235</v>
      </c>
      <c r="G137" s="42"/>
      <c r="H137" s="49"/>
      <c r="I137" s="50">
        <v>166000</v>
      </c>
      <c r="J137" s="55"/>
    </row>
    <row r="138" spans="2:10" ht="24" hidden="1" customHeight="1" x14ac:dyDescent="0.2">
      <c r="B138" s="19" t="s">
        <v>120</v>
      </c>
      <c r="C138" s="25">
        <v>7300</v>
      </c>
      <c r="D138" s="23"/>
      <c r="E138" s="28" t="s">
        <v>68</v>
      </c>
      <c r="F138" s="42"/>
      <c r="G138" s="22"/>
      <c r="H138" s="49"/>
      <c r="I138" s="49">
        <f>+I139+I140+I141</f>
        <v>0</v>
      </c>
      <c r="J138" s="49"/>
    </row>
    <row r="139" spans="2:10" ht="56.25" hidden="1" customHeight="1" x14ac:dyDescent="0.2">
      <c r="B139" s="25">
        <v>1217330</v>
      </c>
      <c r="C139" s="27">
        <v>7330</v>
      </c>
      <c r="D139" s="23" t="s">
        <v>7</v>
      </c>
      <c r="E139" s="24" t="s">
        <v>121</v>
      </c>
      <c r="F139" s="43" t="s">
        <v>192</v>
      </c>
      <c r="G139" s="50">
        <v>2019</v>
      </c>
      <c r="H139" s="50">
        <v>100000</v>
      </c>
      <c r="I139" s="50"/>
      <c r="J139" s="55"/>
    </row>
    <row r="140" spans="2:10" ht="56.25" hidden="1" customHeight="1" x14ac:dyDescent="0.2">
      <c r="B140" s="25">
        <v>1217330</v>
      </c>
      <c r="C140" s="27">
        <v>7330</v>
      </c>
      <c r="D140" s="23" t="s">
        <v>7</v>
      </c>
      <c r="E140" s="24" t="s">
        <v>121</v>
      </c>
      <c r="F140" s="42" t="s">
        <v>193</v>
      </c>
      <c r="G140" s="50">
        <v>2019</v>
      </c>
      <c r="H140" s="50">
        <v>500000</v>
      </c>
      <c r="I140" s="50"/>
      <c r="J140" s="55"/>
    </row>
    <row r="141" spans="2:10" ht="56.25" hidden="1" customHeight="1" x14ac:dyDescent="0.2">
      <c r="B141" s="25">
        <v>1217330</v>
      </c>
      <c r="C141" s="27">
        <v>7330</v>
      </c>
      <c r="D141" s="23" t="s">
        <v>7</v>
      </c>
      <c r="E141" s="24" t="s">
        <v>121</v>
      </c>
      <c r="F141" s="43" t="s">
        <v>194</v>
      </c>
      <c r="G141" s="50">
        <v>2019</v>
      </c>
      <c r="H141" s="50">
        <v>570645</v>
      </c>
      <c r="I141" s="50"/>
      <c r="J141" s="55"/>
    </row>
    <row r="142" spans="2:10" ht="3.75" hidden="1" customHeight="1" x14ac:dyDescent="0.2">
      <c r="B142" s="25">
        <v>1217330</v>
      </c>
      <c r="C142" s="27">
        <v>7330</v>
      </c>
      <c r="D142" s="23" t="s">
        <v>7</v>
      </c>
      <c r="E142" s="24" t="s">
        <v>121</v>
      </c>
      <c r="F142" s="42"/>
      <c r="G142" s="22"/>
      <c r="H142" s="49"/>
      <c r="I142" s="49"/>
      <c r="J142" s="49"/>
    </row>
    <row r="143" spans="2:10" ht="19.5" customHeight="1" x14ac:dyDescent="0.2">
      <c r="B143" s="25">
        <v>1218000</v>
      </c>
      <c r="C143" s="25">
        <v>8000</v>
      </c>
      <c r="D143" s="23"/>
      <c r="E143" s="28" t="s">
        <v>236</v>
      </c>
      <c r="F143" s="42"/>
      <c r="G143" s="22"/>
      <c r="H143" s="49"/>
      <c r="I143" s="49">
        <v>250000</v>
      </c>
      <c r="J143" s="49"/>
    </row>
    <row r="144" spans="2:10" ht="28.5" customHeight="1" x14ac:dyDescent="0.2">
      <c r="B144" s="25">
        <v>1218300</v>
      </c>
      <c r="C144" s="25">
        <v>8300</v>
      </c>
      <c r="D144" s="23"/>
      <c r="E144" s="28" t="s">
        <v>237</v>
      </c>
      <c r="F144" s="42"/>
      <c r="G144" s="22"/>
      <c r="H144" s="49"/>
      <c r="I144" s="49">
        <v>250000</v>
      </c>
      <c r="J144" s="49"/>
    </row>
    <row r="145" spans="2:10" ht="31.5" customHeight="1" x14ac:dyDescent="0.2">
      <c r="B145" s="25">
        <v>1218330</v>
      </c>
      <c r="C145" s="27">
        <v>8330</v>
      </c>
      <c r="D145" s="23" t="s">
        <v>238</v>
      </c>
      <c r="E145" s="24" t="s">
        <v>239</v>
      </c>
      <c r="F145" s="42" t="s">
        <v>241</v>
      </c>
      <c r="G145" s="22"/>
      <c r="H145" s="49"/>
      <c r="I145" s="50">
        <v>250000</v>
      </c>
      <c r="J145" s="49"/>
    </row>
    <row r="146" spans="2:10" ht="65.25" customHeight="1" x14ac:dyDescent="0.2">
      <c r="B146" s="25">
        <v>3100000</v>
      </c>
      <c r="C146" s="27"/>
      <c r="D146" s="23"/>
      <c r="E146" s="28" t="s">
        <v>47</v>
      </c>
      <c r="F146" s="22"/>
      <c r="G146" s="40"/>
      <c r="H146" s="49"/>
      <c r="I146" s="49">
        <f>+I152+I155</f>
        <v>1416000</v>
      </c>
      <c r="J146" s="49"/>
    </row>
    <row r="147" spans="2:10" ht="60" customHeight="1" x14ac:dyDescent="0.2">
      <c r="B147" s="25">
        <v>3110000</v>
      </c>
      <c r="C147" s="27"/>
      <c r="D147" s="23"/>
      <c r="E147" s="28" t="s">
        <v>48</v>
      </c>
      <c r="F147" s="22"/>
      <c r="G147" s="40"/>
      <c r="H147" s="49"/>
      <c r="I147" s="49">
        <v>1416000</v>
      </c>
      <c r="J147" s="49"/>
    </row>
    <row r="148" spans="2:10" ht="69.75" hidden="1" customHeight="1" x14ac:dyDescent="0.2">
      <c r="B148" s="25">
        <v>4510100</v>
      </c>
      <c r="C148" s="27">
        <v>100</v>
      </c>
      <c r="D148" s="23"/>
      <c r="E148" s="30" t="s">
        <v>3</v>
      </c>
      <c r="F148" s="22"/>
      <c r="G148" s="22"/>
      <c r="H148" s="49"/>
      <c r="I148" s="49"/>
      <c r="J148" s="49"/>
    </row>
    <row r="149" spans="2:10" ht="69.75" hidden="1" customHeight="1" x14ac:dyDescent="0.2">
      <c r="B149" s="25">
        <v>4510170</v>
      </c>
      <c r="C149" s="27">
        <v>170</v>
      </c>
      <c r="D149" s="23" t="s">
        <v>17</v>
      </c>
      <c r="E149" s="30" t="s">
        <v>18</v>
      </c>
      <c r="F149" s="22"/>
      <c r="G149" s="22"/>
      <c r="H149" s="49"/>
      <c r="I149" s="49"/>
      <c r="J149" s="49"/>
    </row>
    <row r="150" spans="2:10" ht="19.5" hidden="1" customHeight="1" x14ac:dyDescent="0.2">
      <c r="B150" s="19" t="s">
        <v>136</v>
      </c>
      <c r="C150" s="19" t="s">
        <v>66</v>
      </c>
      <c r="D150" s="19"/>
      <c r="E150" s="20" t="s">
        <v>3</v>
      </c>
      <c r="F150" s="22"/>
      <c r="G150" s="22"/>
      <c r="H150" s="49"/>
      <c r="I150" s="49"/>
      <c r="J150" s="49"/>
    </row>
    <row r="151" spans="2:10" ht="66.75" hidden="1" customHeight="1" x14ac:dyDescent="0.2">
      <c r="B151" s="25">
        <v>3100160</v>
      </c>
      <c r="C151" s="23" t="s">
        <v>127</v>
      </c>
      <c r="D151" s="23" t="s">
        <v>17</v>
      </c>
      <c r="E151" s="59" t="s">
        <v>102</v>
      </c>
      <c r="F151" s="42" t="s">
        <v>53</v>
      </c>
      <c r="G151" s="22"/>
      <c r="H151" s="49"/>
      <c r="I151" s="50"/>
      <c r="J151" s="50"/>
    </row>
    <row r="152" spans="2:10" ht="23.25" customHeight="1" x14ac:dyDescent="0.2">
      <c r="B152" s="25">
        <v>3116000</v>
      </c>
      <c r="C152" s="19" t="s">
        <v>186</v>
      </c>
      <c r="D152" s="23"/>
      <c r="E152" s="28" t="s">
        <v>32</v>
      </c>
      <c r="F152" s="42"/>
      <c r="G152" s="22"/>
      <c r="H152" s="49"/>
      <c r="I152" s="49">
        <v>1000000</v>
      </c>
      <c r="J152" s="50"/>
    </row>
    <row r="153" spans="2:10" ht="0.75" hidden="1" customHeight="1" x14ac:dyDescent="0.2">
      <c r="B153" s="25">
        <v>3116030</v>
      </c>
      <c r="C153" s="23" t="s">
        <v>190</v>
      </c>
      <c r="D153" s="23" t="s">
        <v>39</v>
      </c>
      <c r="E153" s="24" t="s">
        <v>119</v>
      </c>
      <c r="F153" s="42" t="s">
        <v>53</v>
      </c>
      <c r="G153" s="22"/>
      <c r="H153" s="49"/>
      <c r="I153" s="50">
        <v>0</v>
      </c>
      <c r="J153" s="50"/>
    </row>
    <row r="154" spans="2:10" ht="27" customHeight="1" x14ac:dyDescent="0.2">
      <c r="B154" s="25">
        <v>3116090</v>
      </c>
      <c r="C154" s="23" t="s">
        <v>187</v>
      </c>
      <c r="D154" s="23" t="s">
        <v>188</v>
      </c>
      <c r="E154" s="24" t="s">
        <v>189</v>
      </c>
      <c r="F154" s="42" t="s">
        <v>53</v>
      </c>
      <c r="G154" s="22"/>
      <c r="H154" s="49"/>
      <c r="I154" s="50">
        <v>1000000</v>
      </c>
      <c r="J154" s="50"/>
    </row>
    <row r="155" spans="2:10" ht="21.75" customHeight="1" x14ac:dyDescent="0.2">
      <c r="B155" s="19" t="s">
        <v>137</v>
      </c>
      <c r="C155" s="25">
        <v>7000</v>
      </c>
      <c r="D155" s="23"/>
      <c r="E155" s="28" t="s">
        <v>67</v>
      </c>
      <c r="F155" s="22"/>
      <c r="G155" s="40"/>
      <c r="H155" s="49"/>
      <c r="I155" s="49">
        <f>I156+I158</f>
        <v>416000</v>
      </c>
      <c r="J155" s="49"/>
    </row>
    <row r="156" spans="2:10" ht="25.5" customHeight="1" x14ac:dyDescent="0.2">
      <c r="B156" s="19" t="s">
        <v>143</v>
      </c>
      <c r="C156" s="25">
        <v>7100</v>
      </c>
      <c r="D156" s="23"/>
      <c r="E156" s="28" t="s">
        <v>144</v>
      </c>
      <c r="F156" s="22"/>
      <c r="G156" s="40"/>
      <c r="H156" s="49"/>
      <c r="I156" s="49">
        <v>416000</v>
      </c>
      <c r="J156" s="49"/>
    </row>
    <row r="157" spans="2:10" ht="21.75" customHeight="1" x14ac:dyDescent="0.2">
      <c r="B157" s="19" t="s">
        <v>145</v>
      </c>
      <c r="C157" s="27">
        <v>7130</v>
      </c>
      <c r="D157" s="23" t="s">
        <v>149</v>
      </c>
      <c r="E157" s="24" t="s">
        <v>146</v>
      </c>
      <c r="F157" s="42" t="s">
        <v>53</v>
      </c>
      <c r="G157" s="40"/>
      <c r="H157" s="49"/>
      <c r="I157" s="50">
        <v>416000</v>
      </c>
      <c r="J157" s="50"/>
    </row>
    <row r="158" spans="2:10" ht="0.75" hidden="1" customHeight="1" x14ac:dyDescent="0.2">
      <c r="B158" s="19" t="s">
        <v>138</v>
      </c>
      <c r="C158" s="25">
        <v>7300</v>
      </c>
      <c r="D158" s="23"/>
      <c r="E158" s="28" t="s">
        <v>68</v>
      </c>
      <c r="F158" s="22"/>
      <c r="G158" s="40"/>
      <c r="H158" s="49"/>
      <c r="I158" s="49">
        <f>+I159+I160</f>
        <v>0</v>
      </c>
      <c r="J158" s="49"/>
    </row>
    <row r="159" spans="2:10" ht="56.25" hidden="1" customHeight="1" x14ac:dyDescent="0.2">
      <c r="B159" s="19" t="s">
        <v>185</v>
      </c>
      <c r="C159" s="27">
        <v>7330</v>
      </c>
      <c r="D159" s="23" t="s">
        <v>7</v>
      </c>
      <c r="E159" s="24" t="s">
        <v>121</v>
      </c>
      <c r="F159" s="43" t="s">
        <v>201</v>
      </c>
      <c r="G159" s="50">
        <v>2019</v>
      </c>
      <c r="H159" s="50"/>
      <c r="I159" s="50"/>
      <c r="J159" s="55"/>
    </row>
    <row r="160" spans="2:10" ht="56.25" hidden="1" customHeight="1" x14ac:dyDescent="0.2">
      <c r="B160" s="19" t="s">
        <v>185</v>
      </c>
      <c r="C160" s="27">
        <v>7330</v>
      </c>
      <c r="D160" s="23" t="s">
        <v>7</v>
      </c>
      <c r="E160" s="24" t="s">
        <v>121</v>
      </c>
      <c r="F160" s="43" t="s">
        <v>198</v>
      </c>
      <c r="G160" s="50"/>
      <c r="H160" s="50"/>
      <c r="I160" s="50"/>
      <c r="J160" s="55"/>
    </row>
    <row r="161" spans="2:10" ht="36" hidden="1" customHeight="1" x14ac:dyDescent="0.2">
      <c r="B161" s="19" t="s">
        <v>139</v>
      </c>
      <c r="C161" s="25">
        <v>7600</v>
      </c>
      <c r="D161" s="23"/>
      <c r="E161" s="28" t="s">
        <v>140</v>
      </c>
      <c r="F161" s="43"/>
      <c r="G161" s="39"/>
      <c r="H161" s="49"/>
      <c r="I161" s="49"/>
      <c r="J161" s="50"/>
    </row>
    <row r="162" spans="2:10" ht="36" hidden="1" customHeight="1" x14ac:dyDescent="0.2">
      <c r="B162" s="19" t="s">
        <v>141</v>
      </c>
      <c r="C162" s="27">
        <v>7650</v>
      </c>
      <c r="D162" s="23" t="s">
        <v>5</v>
      </c>
      <c r="E162" s="24" t="s">
        <v>142</v>
      </c>
      <c r="F162" s="42" t="s">
        <v>53</v>
      </c>
      <c r="G162" s="39"/>
      <c r="H162" s="49"/>
      <c r="I162" s="50"/>
      <c r="J162" s="50"/>
    </row>
    <row r="163" spans="2:10" ht="55.5" customHeight="1" x14ac:dyDescent="0.2">
      <c r="B163" s="25">
        <v>3700000</v>
      </c>
      <c r="C163" s="27"/>
      <c r="D163" s="23"/>
      <c r="E163" s="28" t="s">
        <v>147</v>
      </c>
      <c r="F163" s="22"/>
      <c r="G163" s="40"/>
      <c r="H163" s="49"/>
      <c r="I163" s="49">
        <f>+I169+I172</f>
        <v>0</v>
      </c>
      <c r="J163" s="22"/>
    </row>
    <row r="164" spans="2:10" ht="39.75" customHeight="1" x14ac:dyDescent="0.2">
      <c r="B164" s="25">
        <v>3710000</v>
      </c>
      <c r="C164" s="27"/>
      <c r="D164" s="23"/>
      <c r="E164" s="28" t="s">
        <v>148</v>
      </c>
      <c r="F164" s="42"/>
      <c r="G164" s="39"/>
      <c r="H164" s="49"/>
      <c r="I164" s="49">
        <v>0</v>
      </c>
      <c r="J164" s="22"/>
    </row>
    <row r="165" spans="2:10" ht="69.75" hidden="1" customHeight="1" x14ac:dyDescent="0.2">
      <c r="B165" s="25">
        <v>4517600</v>
      </c>
      <c r="C165" s="27">
        <v>7600</v>
      </c>
      <c r="D165" s="23"/>
      <c r="E165" s="30" t="s">
        <v>49</v>
      </c>
      <c r="F165" s="22"/>
      <c r="G165" s="22"/>
      <c r="H165" s="49"/>
      <c r="I165" s="49"/>
      <c r="J165" s="49"/>
    </row>
    <row r="166" spans="2:10" ht="69.75" hidden="1" customHeight="1" x14ac:dyDescent="0.2">
      <c r="B166" s="25">
        <v>4517612</v>
      </c>
      <c r="C166" s="27">
        <v>7612</v>
      </c>
      <c r="D166" s="23" t="s">
        <v>50</v>
      </c>
      <c r="E166" s="30" t="s">
        <v>51</v>
      </c>
      <c r="F166" s="22"/>
      <c r="G166" s="22"/>
      <c r="H166" s="49"/>
      <c r="I166" s="49"/>
      <c r="J166" s="49"/>
    </row>
    <row r="167" spans="2:10" ht="69.75" hidden="1" customHeight="1" x14ac:dyDescent="0.2">
      <c r="B167" s="25">
        <v>4518000</v>
      </c>
      <c r="C167" s="27">
        <v>8000</v>
      </c>
      <c r="D167" s="23"/>
      <c r="E167" s="30" t="s">
        <v>52</v>
      </c>
      <c r="F167" s="22"/>
      <c r="G167" s="22"/>
      <c r="H167" s="49"/>
      <c r="I167" s="49"/>
      <c r="J167" s="49"/>
    </row>
    <row r="168" spans="2:10" ht="42" hidden="1" customHeight="1" x14ac:dyDescent="0.2">
      <c r="B168" s="25" t="s">
        <v>0</v>
      </c>
      <c r="C168" s="25" t="s">
        <v>0</v>
      </c>
      <c r="D168" s="19"/>
      <c r="E168" s="28"/>
      <c r="F168" s="26"/>
      <c r="G168" s="26"/>
      <c r="H168" s="50"/>
      <c r="I168" s="50"/>
      <c r="J168" s="50"/>
    </row>
    <row r="169" spans="2:10" ht="18" hidden="1" customHeight="1" x14ac:dyDescent="0.2">
      <c r="B169" s="25">
        <v>3710100</v>
      </c>
      <c r="C169" s="19" t="s">
        <v>66</v>
      </c>
      <c r="D169" s="19"/>
      <c r="E169" s="28" t="s">
        <v>3</v>
      </c>
      <c r="F169" s="26"/>
      <c r="G169" s="26"/>
      <c r="H169" s="50"/>
      <c r="I169" s="49">
        <v>0</v>
      </c>
      <c r="J169" s="22"/>
    </row>
    <row r="170" spans="2:10" ht="56.25" hidden="1" customHeight="1" x14ac:dyDescent="0.2">
      <c r="B170" s="25">
        <v>3710160</v>
      </c>
      <c r="C170" s="23" t="s">
        <v>127</v>
      </c>
      <c r="D170" s="23" t="s">
        <v>17</v>
      </c>
      <c r="E170" s="24" t="s">
        <v>102</v>
      </c>
      <c r="F170" s="42" t="s">
        <v>53</v>
      </c>
      <c r="G170" s="26"/>
      <c r="H170" s="50"/>
      <c r="I170" s="50">
        <v>0</v>
      </c>
      <c r="J170" s="26"/>
    </row>
    <row r="171" spans="2:10" ht="18.75" customHeight="1" x14ac:dyDescent="0.2">
      <c r="B171" s="25">
        <v>3719000</v>
      </c>
      <c r="C171" s="19" t="s">
        <v>199</v>
      </c>
      <c r="D171" s="23"/>
      <c r="E171" s="28" t="s">
        <v>200</v>
      </c>
      <c r="F171" s="42"/>
      <c r="G171" s="26"/>
      <c r="H171" s="50"/>
      <c r="I171" s="22">
        <v>0</v>
      </c>
      <c r="J171" s="26"/>
    </row>
    <row r="172" spans="2:10" ht="44.25" customHeight="1" x14ac:dyDescent="0.2">
      <c r="B172" s="25">
        <v>3719700</v>
      </c>
      <c r="C172" s="19" t="s">
        <v>181</v>
      </c>
      <c r="D172" s="23"/>
      <c r="E172" s="28" t="s">
        <v>184</v>
      </c>
      <c r="F172" s="42"/>
      <c r="G172" s="26"/>
      <c r="H172" s="50"/>
      <c r="I172" s="22">
        <v>0</v>
      </c>
      <c r="J172" s="22"/>
    </row>
    <row r="173" spans="2:10" ht="39" customHeight="1" x14ac:dyDescent="0.2">
      <c r="B173" s="25">
        <v>3719750</v>
      </c>
      <c r="C173" s="23" t="s">
        <v>231</v>
      </c>
      <c r="D173" s="23" t="s">
        <v>219</v>
      </c>
      <c r="E173" s="24" t="s">
        <v>232</v>
      </c>
      <c r="F173" s="43" t="s">
        <v>242</v>
      </c>
      <c r="G173" s="26"/>
      <c r="H173" s="50"/>
      <c r="I173" s="50">
        <v>500000</v>
      </c>
      <c r="J173" s="22"/>
    </row>
    <row r="174" spans="2:10" ht="42" customHeight="1" x14ac:dyDescent="0.2">
      <c r="B174" s="25">
        <v>3719770</v>
      </c>
      <c r="C174" s="23" t="s">
        <v>182</v>
      </c>
      <c r="D174" s="23" t="s">
        <v>219</v>
      </c>
      <c r="E174" s="24" t="s">
        <v>183</v>
      </c>
      <c r="F174" s="43" t="s">
        <v>242</v>
      </c>
      <c r="G174" s="26"/>
      <c r="H174" s="50"/>
      <c r="I174" s="50">
        <v>-500000</v>
      </c>
      <c r="J174" s="26"/>
    </row>
    <row r="175" spans="2:10" ht="56.25" hidden="1" customHeight="1" x14ac:dyDescent="0.2">
      <c r="B175" s="25"/>
      <c r="C175" s="23"/>
      <c r="D175" s="23"/>
      <c r="E175" s="24"/>
      <c r="F175" s="42"/>
      <c r="G175" s="26"/>
      <c r="H175" s="50"/>
      <c r="I175" s="50"/>
      <c r="J175" s="26"/>
    </row>
    <row r="176" spans="2:10" ht="23.25" customHeight="1" x14ac:dyDescent="0.2">
      <c r="B176" s="27"/>
      <c r="C176" s="27"/>
      <c r="D176" s="23"/>
      <c r="E176" s="20" t="s">
        <v>159</v>
      </c>
      <c r="F176" s="31"/>
      <c r="G176" s="44"/>
      <c r="H176" s="66"/>
      <c r="I176" s="44">
        <f>+I6+I21+I69+I81+I95+I106+I146+I163</f>
        <v>7008205.8499999996</v>
      </c>
      <c r="J176" s="53"/>
    </row>
    <row r="177" spans="2:17" ht="8.25" hidden="1" customHeight="1" x14ac:dyDescent="0.2"/>
    <row r="178" spans="2:17" ht="16.5" hidden="1" customHeight="1" x14ac:dyDescent="0.2">
      <c r="B178" s="73"/>
      <c r="C178" s="73"/>
      <c r="D178" s="73"/>
      <c r="E178" s="73"/>
      <c r="F178" s="73"/>
      <c r="G178" s="73"/>
      <c r="H178" s="73"/>
      <c r="I178" s="73"/>
      <c r="J178" s="73"/>
      <c r="K178" s="14"/>
      <c r="L178" s="14"/>
      <c r="M178" s="14"/>
      <c r="N178" s="14"/>
      <c r="O178" s="14"/>
      <c r="P178" s="14"/>
      <c r="Q178" s="14"/>
    </row>
    <row r="179" spans="2:17" ht="22.5" hidden="1" customHeight="1" x14ac:dyDescent="0.2"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</row>
    <row r="180" spans="2:17" ht="18" hidden="1" customHeight="1" x14ac:dyDescent="0.2"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</row>
    <row r="181" spans="2:17" ht="29.25" hidden="1" customHeight="1" x14ac:dyDescent="0.2">
      <c r="B181" s="67"/>
      <c r="C181" s="67"/>
      <c r="D181" s="67"/>
      <c r="E181" s="67"/>
      <c r="F181" s="67"/>
      <c r="G181" s="67"/>
      <c r="H181" s="67"/>
      <c r="I181" s="67"/>
      <c r="J181" s="67"/>
      <c r="K181" s="15"/>
      <c r="L181" s="15"/>
      <c r="M181" s="15"/>
      <c r="N181" s="15"/>
      <c r="O181" s="15"/>
      <c r="P181" s="15"/>
      <c r="Q181" s="15"/>
    </row>
    <row r="182" spans="2:17" ht="20.25" customHeight="1" x14ac:dyDescent="0.2"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</row>
    <row r="183" spans="2:17" ht="18" customHeight="1" x14ac:dyDescent="0.3">
      <c r="E183" s="45" t="s">
        <v>56</v>
      </c>
      <c r="F183" s="46" t="s">
        <v>55</v>
      </c>
    </row>
    <row r="184" spans="2:17" ht="12.75" customHeight="1" x14ac:dyDescent="0.2"/>
    <row r="185" spans="2:17" ht="18" customHeight="1" x14ac:dyDescent="0.3">
      <c r="E185" s="47" t="s">
        <v>57</v>
      </c>
    </row>
  </sheetData>
  <mergeCells count="8">
    <mergeCell ref="B181:J181"/>
    <mergeCell ref="B182:Q182"/>
    <mergeCell ref="B1:J1"/>
    <mergeCell ref="G2:J2"/>
    <mergeCell ref="B3:J3"/>
    <mergeCell ref="B178:J178"/>
    <mergeCell ref="B179:Q179"/>
    <mergeCell ref="B180:Q180"/>
  </mergeCells>
  <phoneticPr fontId="0" type="noConversion"/>
  <pageMargins left="0.70866141732283472" right="0.70866141732283472" top="0.27559055118110237" bottom="0.31496062992125984" header="0.31496062992125984" footer="0.31496062992125984"/>
  <pageSetup paperSize="9" scale="53" fitToHeight="5" orientation="landscape" r:id="rId1"/>
  <rowBreaks count="1" manualBreakCount="1">
    <brk id="134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2018-12-18T11:23:30Z</cp:lastPrinted>
  <dcterms:created xsi:type="dcterms:W3CDTF">2015-06-05T18:19:34Z</dcterms:created>
  <dcterms:modified xsi:type="dcterms:W3CDTF">2019-02-15T07:23:55Z</dcterms:modified>
</cp:coreProperties>
</file>